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3031" sheetId="6" r:id="rId1"/>
  </sheets>
  <definedNames>
    <definedName name="_xlnm.Print_Area" localSheetId="0">'Додаток2 КПК0813031'!$A$1:$BY$205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186" i="6"/>
  <c r="AT186"/>
  <c r="AJ186"/>
  <c r="BH185"/>
  <c r="AT185"/>
  <c r="AJ185"/>
  <c r="BG178"/>
  <c r="AQ178"/>
  <c r="BG177"/>
  <c r="AQ177"/>
  <c r="AZ161"/>
  <c r="AK161"/>
  <c r="AZ160"/>
  <c r="AK160"/>
  <c r="AZ159"/>
  <c r="AK159"/>
  <c r="BO153"/>
  <c r="AZ153"/>
  <c r="AK153"/>
  <c r="BO152"/>
  <c r="AZ152"/>
  <c r="AK152"/>
  <c r="BO151"/>
  <c r="AZ151"/>
  <c r="AK151"/>
  <c r="BD83"/>
  <c r="AJ83"/>
  <c r="BD82"/>
  <c r="AJ82"/>
  <c r="BD81"/>
  <c r="AJ81"/>
  <c r="BD80"/>
  <c r="AJ80"/>
  <c r="BU74"/>
  <c r="BB74"/>
  <c r="AI74"/>
  <c r="BU73"/>
  <c r="BB73"/>
  <c r="AI73"/>
  <c r="BU72"/>
  <c r="BB72"/>
  <c r="AI72"/>
  <c r="BU71"/>
  <c r="BB71"/>
  <c r="AI71"/>
  <c r="BG64"/>
  <c r="AM64"/>
  <c r="BG58"/>
  <c r="AM58"/>
  <c r="BG57"/>
  <c r="AM57"/>
  <c r="BU51"/>
  <c r="BB51"/>
  <c r="AI51"/>
  <c r="BU45"/>
  <c r="BB45"/>
  <c r="AI45"/>
  <c r="BU44"/>
  <c r="BB44"/>
  <c r="AI44"/>
  <c r="BG37"/>
  <c r="AM37"/>
  <c r="BG36"/>
  <c r="AM36"/>
  <c r="BU30"/>
  <c r="BB30"/>
  <c r="AI30"/>
  <c r="BU29"/>
  <c r="BB29"/>
  <c r="AI29"/>
</calcChain>
</file>

<file path=xl/sharedStrings.xml><?xml version="1.0" encoding="utf-8"?>
<sst xmlns="http://schemas.openxmlformats.org/spreadsheetml/2006/main" count="516" uniqueCount="207">
  <si>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</si>
  <si>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</si>
  <si>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</si>
  <si>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</si>
  <si>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</si>
  <si>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</si>
  <si>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</si>
  <si>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</si>
  <si>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</si>
  <si>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</si>
  <si>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</si>
  <si>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</si>
  <si>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</si>
  <si>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</si>
  <si>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</si>
  <si>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</si>
  <si>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</si>
  <si>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</si>
  <si>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</si>
  <si>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</si>
  <si>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</si>
  <si>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s2.5.1</t>
  </si>
  <si>
    <t>s2.5.2</t>
  </si>
  <si>
    <t>s2.6.1</t>
  </si>
  <si>
    <t>s2.6.2</t>
  </si>
  <si>
    <t>s2.6.3</t>
  </si>
  <si>
    <t>s2.6.4</t>
  </si>
  <si>
    <t>s2.7.1</t>
  </si>
  <si>
    <t>s2.7.2</t>
  </si>
  <si>
    <t>s2.8.1</t>
  </si>
  <si>
    <t>s2.8.2</t>
  </si>
  <si>
    <t>s2.9</t>
  </si>
  <si>
    <t>s2.10</t>
  </si>
  <si>
    <t>s2.11.1</t>
  </si>
  <si>
    <t>s2.11.2</t>
  </si>
  <si>
    <t>s2.12.1</t>
  </si>
  <si>
    <t>s2.13.1</t>
  </si>
  <si>
    <t>s2.13.2</t>
  </si>
  <si>
    <t>s2.13.3</t>
  </si>
  <si>
    <t>name</t>
  </si>
  <si>
    <t>npp</t>
  </si>
  <si>
    <t>zz1</t>
  </si>
  <si>
    <t>zf1</t>
  </si>
  <si>
    <t>sz1</t>
  </si>
  <si>
    <t>sf1</t>
  </si>
  <si>
    <t>zz2</t>
  </si>
  <si>
    <t>zf2</t>
  </si>
  <si>
    <t>sf2</t>
  </si>
  <si>
    <t xml:space="preserve">разом (4+5) </t>
  </si>
  <si>
    <t xml:space="preserve">разом (8+9) 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</si>
  <si>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</si>
  <si>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</si>
  <si>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</si>
  <si>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p2.10</t>
  </si>
  <si>
    <t>sz2</t>
  </si>
  <si>
    <t>zp3</t>
  </si>
  <si>
    <t>sp3</t>
  </si>
  <si>
    <t>zp4</t>
  </si>
  <si>
    <t>sp4</t>
  </si>
  <si>
    <t>zp5</t>
  </si>
  <si>
    <t>sp5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</si>
  <si>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</si>
  <si>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</si>
  <si>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</si>
  <si>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</si>
  <si>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</si>
  <si>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</si>
  <si>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</si>
  <si>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</si>
  <si>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</si>
  <si>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</si>
  <si>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</si>
  <si>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</si>
  <si>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</si>
  <si>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</si>
  <si>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</si>
  <si>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</si>
  <si>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</si>
  <si>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</si>
  <si>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</si>
  <si>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</si>
  <si>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</si>
  <si>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</si>
  <si>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</si>
  <si>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</si>
  <si>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</si>
  <si>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</si>
  <si>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</si>
  <si>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</si>
  <si>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</si>
  <si>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</si>
  <si>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</si>
  <si>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</si>
  <si>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</si>
  <si>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</si>
  <si>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</si>
  <si>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</si>
  <si>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</si>
  <si>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</si>
  <si>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</si>
  <si>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</si>
  <si>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</si>
  <si>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</si>
  <si>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</si>
  <si>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</si>
  <si>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</si>
  <si>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</si>
  <si>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</si>
  <si>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</si>
  <si>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</si>
  <si>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</si>
  <si>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Надходження із загального фонду бюджету</t>
  </si>
  <si>
    <t>X</t>
  </si>
  <si>
    <t>Інші виплати населенню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</si>
  <si>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</si>
  <si>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</si>
  <si>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</si>
  <si>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</si>
  <si>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</si>
  <si>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</si>
  <si>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Звіт про надходження та використання коштів                  загального фонду за 2020 рік  (форма №2д, №2м), розрахунки до кошторису на 2021 рік, кошторис на 2021 рік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</si>
  <si>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</si>
  <si>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</si>
  <si>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</si>
  <si>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</si>
  <si>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</si>
  <si>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санаторно-курортних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</si>
  <si>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</si>
  <si>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Звіт форма «4 пільга» за 2020 рік</t>
  </si>
  <si>
    <t>кількість отримувачів компенсації витрат на автомобільне паливо</t>
  </si>
  <si>
    <t>Особові транспортні справи на виплату компенсації витрат на автомобільне паливо</t>
  </si>
  <si>
    <t>ефективності</t>
  </si>
  <si>
    <t>середня вартість санаторно-курортного лікування</t>
  </si>
  <si>
    <t>Розрахунково (відношення   обсягу видатків наданих пільг до кількості осіб)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</si>
  <si>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</si>
  <si>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</si>
  <si>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</si>
  <si>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</si>
  <si>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</si>
  <si>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 (відношення кількості осіб, які отримали санаторно- курортне лікування до кількості поданих заяв на отримання путівок на лікування)</t>
  </si>
  <si>
    <t>частка пільговиків, які отримали компенсацію витрат на автомобільне паливо</t>
  </si>
  <si>
    <t>Розрахунково (відношення кількості осіб, які отримали компенсацію витрат на автомобільне паливо   до кількості поданих заяв на отримання зазначеної компенсації)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</si>
  <si>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</si>
  <si>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Розрахунково (відношення кількості осіб, які використали право на пільговий проїзд до кількості поданих заяв особами, які мають право на пільговий проїзд)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</si>
  <si>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</si>
  <si>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</si>
  <si>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</si>
  <si>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 xml:space="preserve"> Програма «Соціальний захист окремих категорій населення на 2022 – 2024 роки»</t>
  </si>
  <si>
    <t>Рішення Павлоградської міської ради від 27.07.2021 №315-11/VІІІ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</si>
  <si>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</si>
  <si>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</si>
  <si>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>Забезпечення надання пільг окремим категоріям громадян з оплати санаторно-курортного лікування, компенсації витрат на автомобільне паливо</t>
  </si>
  <si>
    <t>Забезпечення надання інших передбачених законодавством пільг окремим категоріям громадян відповідно до законодавства</t>
  </si>
  <si>
    <t>1. Закон України від 22.10.1993  № 3552-XII  «Про статус ветеранів війни, гарантії їх соціального захисту» (із  змінами).;_x000D_
2. Закон України від 21.05.1997 №280/97-ВР "Про місцеве самоврядування в Україні" (із змінами і доповненнями);_x000D_
3. Закон України від 16.12.1993 №3721 - ХІІ «Про основні засади соціального захисту ветеранів праці та інших громадян похилого віку в Україні» (із змінами);_x000D_
4.Закон України від 28.02.1991 № 796-XII «Про статус і соціальний захист громадян, які постраждали внаслідок Чорнобильської катастрофи»  (із змінами);_x000D_
5. Закон України від 17.04.1991 № 962-XII «Про реабілітацію жертв політичних репресій на Україні»  (із змінами).;_x000D_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змінами);_x000D_
7. Закон України від 21.03.1991  № 875-XII «Про основи соціальної захищеності інвалідів в Україні»  (із змінами;_x000D_
8. Закон України від 23.03.2000 № 1584-III «Про жертви нацистських переслідувань»  (зі змінами;_x000D_
9. Закон України від 20.12.1991 №2011-ХХІІ «Про соціальний і правовий захист військовослужбовців та членів їх сімей" (із змінами);_x000D_
10. Закон України  від 26.04.2001 №2402 -ІІІ «Про охорону дитинства»  (із змінами;_x000D_
11. Наказ Міністерства фінансів України від 20.09.2017 №793 "Про затвердження складових програмної класифікації видатків та кредитування місцевих бюджетів (із змінами та доповненнями);_x000D_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забезпечення";_x000D_
13. Рішення Павлоградської міської ради від 27.07.2021 №315-11/VІІІ «Про  затвердження   міської програми   "Соціальний захист окремих  категорій   населення на 2022 -2024 роки"  _x000D_
14.  Наказ фінансового управління Павлоградської міської ради від 23.09.2021  №18-о "Про затвердження інструкції з підготовки бюджетних запитів»;_x000D_
15.  Лист фінансового управління від 24.09.2021 №02/01-329 «Про підготовку бюджетного запиту на 2022-2024 роки».</t>
  </si>
  <si>
    <t>Асигнування,  виділені  на виконання програми в 2020 році,  направлені на  оплату санаторно-курортного лікування 21 особі пільгової категорії, що становить 202968,00грн;  у розмірі  15900,00грн  здійснено компенсацію витрат на автомобільне паливо Герою Радянського Союзу та  на суму 3127,00грн   оплачено проїзд 9 особам, які мають право на пільговий проїзд один раз на рік (один раз на два роки) залізничним, водним, повітряним або міжміським автомобільним транспортом.  В 2021 році  заплановано надати вищезазначені пільги 23 громадянам міста на загальну суму – 182900,00 гривень. Це допоможе незахищеним верствам населення в вирішенні питання оплати  передбачених законодавством пільг  в  той момент, коли вони опинились  в складних життєвих обставинах. Виділення коштів в 2022 році надасть змогу допомогти громадянам у вирішенні вищезазначених питань та  підвищити їх рівень життя. Для цього заплановано виділити із бюджету 325730,00 гривень.  З метою уникнення соціальної напруги   в 2022-2023 роках та надання пільг окремим категоріям громадян з оплати санаторно-курортного лікування, здійснення   компенсації витрат на автомобільне паливо, проведення відшкодування вартості проїзду залізничним транспортом  громадянам, які постраждали від Чорнобильської катастрофи прогнозується отримати асигнувань для цих цілей в  2023 році - 343000,00грн та 2024 році - 360152,00 гривні. Потреба на 2023-2024 роки розрахована відповідно до індикативних показників, доведених Фінансовим управлінням Павлоградської міської ради. У зв’язку із запровадженням  карантину та низки  інших заходів з протидії поширенню коронавірусної інфекції COVID-19 на даному етапі не надається можливим запланувати  асигнування на вищезазначені цілі у більшому обсязі.</t>
  </si>
  <si>
    <t>Кредиторська заборгованість станом на 01.01.2021 не обліковується. Кредиторська заборгованість станом на 01.01.2022 не планується												_x000D_
Дебіторська заборгованість станом на 01.01.2021 не обліковується. Дебіторська заборгованість станом на 01.01.2022 не планується</t>
  </si>
  <si>
    <t>(0)(8)</t>
  </si>
  <si>
    <t>Орган з питань праці та соціального захисту населення</t>
  </si>
  <si>
    <t>Алла ПОДОБЄДОВА</t>
  </si>
  <si>
    <t>03192170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</si>
  <si>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</si>
  <si>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</si>
  <si>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</si>
  <si>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</si>
  <si>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</si>
  <si>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</si>
  <si>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</si>
  <si>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</si>
  <si>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</si>
  <si>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</si>
  <si>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</si>
  <si>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</si>
  <si>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</si>
  <si>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</si>
  <si>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</si>
  <si>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</si>
  <si>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</si>
  <si>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</si>
  <si>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</si>
  <si>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</si>
  <si>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</si>
  <si>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</si>
  <si>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</si>
  <si>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</si>
  <si>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</si>
  <si>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</si>
  <si>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</si>
  <si>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</si>
  <si>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</si>
  <si>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</si>
  <si>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</si>
  <si>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</si>
  <si>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</si>
  <si>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</si>
  <si>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</si>
  <si>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</si>
  <si>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</si>
  <si>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</si>
  <si>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(0)(8)(1)(3)(0)(3)(1)</t>
  </si>
  <si>
    <t>(3)(0)(3)(1)</t>
  </si>
  <si>
    <t>(1)(0)(3)(0)</t>
  </si>
  <si>
    <t>Надання інших пільг окремим категоріям громадян відповідно до законодавства</t>
  </si>
  <si>
    <t>Управлiння соцiального захисту населення Павлоградської мiської ради</t>
  </si>
  <si>
    <t>(0)(8)(1)</t>
  </si>
  <si>
    <t xml:space="preserve">Начальник відділу бухгалтерського обліку, 
фінансової звітності і планування                                                     
</t>
  </si>
  <si>
    <t xml:space="preserve">В.о. начальника УСЗН Павлоградської міської ради                           </t>
  </si>
  <si>
    <t>Наталія УСЯКА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</si>
</sst>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quotePrefix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/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8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64" fontId="5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" fontId="11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right" vertical="center" wrapText="1"/>
    </xf>
    <xf numFmtId="3" fontId="1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3" xfId="0" applyFont="1" applyBorder="1"/>
    <xf numFmtId="0" fontId="10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" fontId="11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05"/>
  <sheetViews>
    <sheetView tabSelected="1" topLeftCell="A61" zoomScaleNormal="100" workbookViewId="0">
      <selection activeCell="AR61" sqref="AR61:BK61"/>
    </sheetView>
  </sheetViews>
  <sheetFormatPr defaultRowHeight="12.75"/>
  <cols>
    <col min="1" max="78" width="2.85546875" style="9" customWidth="1"/>
    <col min="79" max="79" width="4" style="9" hidden="1" customWidth="1"/>
    <col min="80" max="83" width="9.140625" style="9"/>
  </cols>
  <sheetData>
    <row r="1" spans="1:79" ht="57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8" t="s">
        <v>61</v>
      </c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9" ht="14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4" spans="1:79" ht="15" customHeight="1">
      <c r="A4" s="11" t="s">
        <v>100</v>
      </c>
      <c r="B4" s="12" t="s">
        <v>157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5" t="s">
        <v>156</v>
      </c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4"/>
      <c r="AT4" s="16" t="s">
        <v>159</v>
      </c>
      <c r="AU4" s="15"/>
      <c r="AV4" s="15"/>
      <c r="AW4" s="15"/>
      <c r="AX4" s="15"/>
      <c r="AY4" s="15"/>
      <c r="AZ4" s="15"/>
      <c r="BA4" s="15"/>
      <c r="BB4" s="17"/>
      <c r="BC4" s="14"/>
      <c r="BD4" s="14"/>
      <c r="BE4" s="18"/>
      <c r="BF4" s="18"/>
      <c r="BG4" s="18"/>
      <c r="BH4" s="18"/>
      <c r="BI4" s="18"/>
      <c r="BJ4" s="18"/>
      <c r="BK4" s="18"/>
      <c r="BL4" s="18"/>
    </row>
    <row r="5" spans="1:79" ht="24" customHeight="1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/>
      <c r="AH5" s="19" t="s">
        <v>102</v>
      </c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20"/>
      <c r="AT5" s="19" t="s">
        <v>98</v>
      </c>
      <c r="AU5" s="19"/>
      <c r="AV5" s="19"/>
      <c r="AW5" s="19"/>
      <c r="AX5" s="19"/>
      <c r="AY5" s="19"/>
      <c r="AZ5" s="19"/>
      <c r="BA5" s="19"/>
      <c r="BB5" s="21"/>
      <c r="BC5" s="20"/>
      <c r="BD5" s="20"/>
      <c r="BE5" s="21"/>
      <c r="BF5" s="21"/>
      <c r="BG5" s="21"/>
      <c r="BH5" s="21"/>
      <c r="BI5" s="21"/>
      <c r="BJ5" s="21"/>
      <c r="BK5" s="21"/>
      <c r="BL5" s="21"/>
    </row>
    <row r="6" spans="1:79">
      <c r="BE6" s="22"/>
      <c r="BF6" s="22"/>
      <c r="BG6" s="22"/>
      <c r="BH6" s="22"/>
      <c r="BI6" s="22"/>
      <c r="BJ6" s="22"/>
      <c r="BK6" s="22"/>
      <c r="BL6" s="22"/>
    </row>
    <row r="7" spans="1:79" ht="15" customHeight="1">
      <c r="A7" s="11" t="s">
        <v>103</v>
      </c>
      <c r="B7" s="12" t="s">
        <v>202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4"/>
      <c r="AH7" s="15" t="s">
        <v>203</v>
      </c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7"/>
      <c r="BC7" s="16" t="s">
        <v>159</v>
      </c>
      <c r="BD7" s="15"/>
      <c r="BE7" s="15"/>
      <c r="BF7" s="15"/>
      <c r="BG7" s="15"/>
      <c r="BH7" s="15"/>
      <c r="BI7" s="15"/>
      <c r="BJ7" s="15"/>
      <c r="BK7" s="17"/>
      <c r="BL7" s="18"/>
      <c r="BM7" s="22"/>
      <c r="BN7" s="22"/>
      <c r="BO7" s="22"/>
      <c r="BP7" s="17"/>
      <c r="BQ7" s="17"/>
      <c r="BR7" s="17"/>
      <c r="BS7" s="17"/>
      <c r="BT7" s="17"/>
      <c r="BU7" s="17"/>
      <c r="BV7" s="17"/>
      <c r="BW7" s="17"/>
    </row>
    <row r="8" spans="1:79" ht="24" customHeight="1">
      <c r="A8" s="19" t="s">
        <v>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20"/>
      <c r="AH8" s="19" t="s">
        <v>104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21"/>
      <c r="BC8" s="19" t="s">
        <v>98</v>
      </c>
      <c r="BD8" s="19"/>
      <c r="BE8" s="19"/>
      <c r="BF8" s="19"/>
      <c r="BG8" s="19"/>
      <c r="BH8" s="19"/>
      <c r="BI8" s="19"/>
      <c r="BJ8" s="19"/>
      <c r="BK8" s="23"/>
      <c r="BL8" s="21"/>
      <c r="BM8" s="22"/>
      <c r="BN8" s="22"/>
      <c r="BO8" s="22"/>
      <c r="BP8" s="21"/>
      <c r="BQ8" s="21"/>
      <c r="BR8" s="21"/>
      <c r="BS8" s="21"/>
      <c r="BT8" s="21"/>
      <c r="BU8" s="21"/>
      <c r="BV8" s="21"/>
      <c r="BW8" s="21"/>
    </row>
    <row r="10" spans="1:79" ht="28.5" customHeight="1">
      <c r="A10" s="11" t="s">
        <v>105</v>
      </c>
      <c r="B10" s="15" t="s">
        <v>198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N10" s="15" t="s">
        <v>199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7"/>
      <c r="AA10" s="15" t="s">
        <v>200</v>
      </c>
      <c r="AB10" s="15"/>
      <c r="AC10" s="15"/>
      <c r="AD10" s="15"/>
      <c r="AE10" s="15"/>
      <c r="AF10" s="15"/>
      <c r="AG10" s="15"/>
      <c r="AH10" s="15"/>
      <c r="AI10" s="15"/>
      <c r="AJ10" s="17"/>
      <c r="AK10" s="12" t="s">
        <v>201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24"/>
      <c r="BL10" s="16" t="s">
        <v>160</v>
      </c>
      <c r="BM10" s="15"/>
      <c r="BN10" s="15"/>
      <c r="BO10" s="15"/>
      <c r="BP10" s="15"/>
      <c r="BQ10" s="15"/>
      <c r="BR10" s="15"/>
      <c r="BS10" s="15"/>
      <c r="BT10" s="17"/>
      <c r="BU10" s="17"/>
      <c r="BV10" s="17"/>
      <c r="BW10" s="17"/>
      <c r="BX10" s="17"/>
      <c r="BY10" s="17"/>
      <c r="BZ10" s="17"/>
      <c r="CA10" s="17"/>
    </row>
    <row r="11" spans="1:79" ht="25.5" customHeight="1">
      <c r="B11" s="19" t="s">
        <v>106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N11" s="19" t="s">
        <v>108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1"/>
      <c r="AA11" s="25" t="s">
        <v>109</v>
      </c>
      <c r="AB11" s="25"/>
      <c r="AC11" s="25"/>
      <c r="AD11" s="25"/>
      <c r="AE11" s="25"/>
      <c r="AF11" s="25"/>
      <c r="AG11" s="25"/>
      <c r="AH11" s="25"/>
      <c r="AI11" s="25"/>
      <c r="AJ11" s="21"/>
      <c r="AK11" s="26" t="s">
        <v>107</v>
      </c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7"/>
      <c r="BL11" s="19" t="s">
        <v>99</v>
      </c>
      <c r="BM11" s="19"/>
      <c r="BN11" s="19"/>
      <c r="BO11" s="19"/>
      <c r="BP11" s="19"/>
      <c r="BQ11" s="19"/>
      <c r="BR11" s="19"/>
      <c r="BS11" s="19"/>
      <c r="BT11" s="21"/>
      <c r="BU11" s="21"/>
      <c r="BV11" s="21"/>
      <c r="BW11" s="21"/>
      <c r="BX11" s="21"/>
      <c r="BY11" s="21"/>
      <c r="BZ11" s="21"/>
      <c r="CA11" s="21"/>
    </row>
    <row r="13" spans="1:79" ht="14.25" customHeight="1">
      <c r="A13" s="28" t="s">
        <v>186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9" ht="14.25" customHeight="1">
      <c r="A14" s="146" t="s">
        <v>90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</row>
    <row r="15" spans="1:79" ht="18" customHeight="1">
      <c r="A15" s="147" t="s">
        <v>151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</row>
    <row r="16" spans="1:79" ht="15" customHeight="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</row>
    <row r="17" spans="1:83" ht="15" customHeight="1">
      <c r="A17" s="30" t="s">
        <v>91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3" ht="19.5" customHeight="1">
      <c r="A18" s="147" t="s">
        <v>152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</row>
    <row r="19" spans="1:83" ht="1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</row>
    <row r="20" spans="1:83" ht="14.25" customHeight="1">
      <c r="A20" s="28" t="s">
        <v>92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</row>
    <row r="21" spans="1:83" ht="225" customHeight="1">
      <c r="A21" s="31" t="s">
        <v>153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</row>
    <row r="22" spans="1:83" ht="1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</row>
    <row r="23" spans="1:83" ht="14.25" customHeight="1">
      <c r="A23" s="28" t="s">
        <v>93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</row>
    <row r="24" spans="1:83" ht="14.25" customHeight="1">
      <c r="A24" s="33" t="s">
        <v>171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</row>
    <row r="25" spans="1:83" ht="15" customHeight="1">
      <c r="A25" s="34" t="s">
        <v>161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</row>
    <row r="26" spans="1:83" ht="23.1" customHeight="1">
      <c r="A26" s="35" t="s">
        <v>2</v>
      </c>
      <c r="B26" s="36"/>
      <c r="C26" s="36"/>
      <c r="D26" s="37"/>
      <c r="E26" s="35" t="s">
        <v>19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8" t="s">
        <v>162</v>
      </c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 t="s">
        <v>165</v>
      </c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 t="s">
        <v>172</v>
      </c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</row>
    <row r="27" spans="1:83" ht="54.75" customHeight="1">
      <c r="A27" s="39"/>
      <c r="B27" s="40"/>
      <c r="C27" s="40"/>
      <c r="D27" s="41"/>
      <c r="E27" s="39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62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62</v>
      </c>
      <c r="AY27" s="46"/>
      <c r="AZ27" s="46"/>
      <c r="BA27" s="47"/>
      <c r="BB27" s="42" t="s">
        <v>50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62</v>
      </c>
      <c r="BR27" s="46"/>
      <c r="BS27" s="46"/>
      <c r="BT27" s="47"/>
      <c r="BU27" s="42" t="s">
        <v>51</v>
      </c>
      <c r="BV27" s="43"/>
      <c r="BW27" s="43"/>
      <c r="BX27" s="43"/>
      <c r="BY27" s="44"/>
    </row>
    <row r="28" spans="1:83" ht="15" customHeight="1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83" s="6" customFormat="1" ht="18" customHeight="1">
      <c r="A29" s="45"/>
      <c r="B29" s="46"/>
      <c r="C29" s="46"/>
      <c r="D29" s="47"/>
      <c r="E29" s="48" t="s">
        <v>111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50"/>
      <c r="U29" s="51">
        <v>221995</v>
      </c>
      <c r="V29" s="51"/>
      <c r="W29" s="51"/>
      <c r="X29" s="51"/>
      <c r="Y29" s="51"/>
      <c r="Z29" s="52" t="s">
        <v>112</v>
      </c>
      <c r="AA29" s="52"/>
      <c r="AB29" s="52"/>
      <c r="AC29" s="52"/>
      <c r="AD29" s="52"/>
      <c r="AE29" s="53" t="s">
        <v>112</v>
      </c>
      <c r="AF29" s="54"/>
      <c r="AG29" s="54"/>
      <c r="AH29" s="55"/>
      <c r="AI29" s="56">
        <f>IF(ISNUMBER(U29),U29,0)+IF(ISNUMBER(Z29),Z29,0)</f>
        <v>221995</v>
      </c>
      <c r="AJ29" s="57"/>
      <c r="AK29" s="57"/>
      <c r="AL29" s="57"/>
      <c r="AM29" s="58"/>
      <c r="AN29" s="56">
        <v>182900</v>
      </c>
      <c r="AO29" s="57"/>
      <c r="AP29" s="57"/>
      <c r="AQ29" s="57"/>
      <c r="AR29" s="58"/>
      <c r="AS29" s="53" t="s">
        <v>112</v>
      </c>
      <c r="AT29" s="54"/>
      <c r="AU29" s="54"/>
      <c r="AV29" s="54"/>
      <c r="AW29" s="55"/>
      <c r="AX29" s="53" t="s">
        <v>112</v>
      </c>
      <c r="AY29" s="54"/>
      <c r="AZ29" s="54"/>
      <c r="BA29" s="55"/>
      <c r="BB29" s="56">
        <f>IF(ISNUMBER(AN29),AN29,0)+IF(ISNUMBER(AS29),AS29,0)</f>
        <v>182900</v>
      </c>
      <c r="BC29" s="57"/>
      <c r="BD29" s="57"/>
      <c r="BE29" s="57"/>
      <c r="BF29" s="58"/>
      <c r="BG29" s="56">
        <v>325730</v>
      </c>
      <c r="BH29" s="57"/>
      <c r="BI29" s="57"/>
      <c r="BJ29" s="57"/>
      <c r="BK29" s="58"/>
      <c r="BL29" s="53" t="s">
        <v>112</v>
      </c>
      <c r="BM29" s="54"/>
      <c r="BN29" s="54"/>
      <c r="BO29" s="54"/>
      <c r="BP29" s="55"/>
      <c r="BQ29" s="53" t="s">
        <v>112</v>
      </c>
      <c r="BR29" s="54"/>
      <c r="BS29" s="54"/>
      <c r="BT29" s="55"/>
      <c r="BU29" s="56">
        <f>IF(ISNUMBER(BG29),BG29,0)+IF(ISNUMBER(BL29),BL29,0)</f>
        <v>325730</v>
      </c>
      <c r="BV29" s="57"/>
      <c r="BW29" s="57"/>
      <c r="BX29" s="57"/>
      <c r="BY29" s="58"/>
      <c r="BZ29" s="59"/>
      <c r="CA29" s="59" t="s">
        <v>21</v>
      </c>
      <c r="CB29" s="59"/>
      <c r="CC29" s="59"/>
      <c r="CD29" s="59"/>
      <c r="CE29" s="59"/>
    </row>
    <row r="30" spans="1:83" s="5" customFormat="1" ht="19.5" customHeight="1">
      <c r="A30" s="60"/>
      <c r="B30" s="61"/>
      <c r="C30" s="61"/>
      <c r="D30" s="62"/>
      <c r="E30" s="63" t="s">
        <v>89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221995</v>
      </c>
      <c r="V30" s="66"/>
      <c r="W30" s="66"/>
      <c r="X30" s="66"/>
      <c r="Y30" s="66"/>
      <c r="Z30" s="67">
        <v>0</v>
      </c>
      <c r="AA30" s="67"/>
      <c r="AB30" s="67"/>
      <c r="AC30" s="67"/>
      <c r="AD30" s="67"/>
      <c r="AE30" s="68">
        <v>0</v>
      </c>
      <c r="AF30" s="69"/>
      <c r="AG30" s="69"/>
      <c r="AH30" s="70"/>
      <c r="AI30" s="71">
        <f>IF(ISNUMBER(U30),U30,0)+IF(ISNUMBER(Z30),Z30,0)</f>
        <v>221995</v>
      </c>
      <c r="AJ30" s="72"/>
      <c r="AK30" s="72"/>
      <c r="AL30" s="72"/>
      <c r="AM30" s="73"/>
      <c r="AN30" s="71">
        <v>182900</v>
      </c>
      <c r="AO30" s="72"/>
      <c r="AP30" s="72"/>
      <c r="AQ30" s="72"/>
      <c r="AR30" s="73"/>
      <c r="AS30" s="68">
        <v>0</v>
      </c>
      <c r="AT30" s="69"/>
      <c r="AU30" s="69"/>
      <c r="AV30" s="69"/>
      <c r="AW30" s="70"/>
      <c r="AX30" s="68">
        <v>0</v>
      </c>
      <c r="AY30" s="69"/>
      <c r="AZ30" s="69"/>
      <c r="BA30" s="70"/>
      <c r="BB30" s="71">
        <f>IF(ISNUMBER(AN30),AN30,0)+IF(ISNUMBER(AS30),AS30,0)</f>
        <v>182900</v>
      </c>
      <c r="BC30" s="72"/>
      <c r="BD30" s="72"/>
      <c r="BE30" s="72"/>
      <c r="BF30" s="73"/>
      <c r="BG30" s="71">
        <v>325730</v>
      </c>
      <c r="BH30" s="72"/>
      <c r="BI30" s="72"/>
      <c r="BJ30" s="72"/>
      <c r="BK30" s="73"/>
      <c r="BL30" s="68">
        <v>0</v>
      </c>
      <c r="BM30" s="69"/>
      <c r="BN30" s="69"/>
      <c r="BO30" s="69"/>
      <c r="BP30" s="70"/>
      <c r="BQ30" s="68">
        <v>0</v>
      </c>
      <c r="BR30" s="69"/>
      <c r="BS30" s="69"/>
      <c r="BT30" s="70"/>
      <c r="BU30" s="71">
        <f>IF(ISNUMBER(BG30),BG30,0)+IF(ISNUMBER(BL30),BL30,0)</f>
        <v>325730</v>
      </c>
      <c r="BV30" s="72"/>
      <c r="BW30" s="72"/>
      <c r="BX30" s="72"/>
      <c r="BY30" s="73"/>
      <c r="BZ30" s="74"/>
      <c r="CA30" s="74"/>
      <c r="CB30" s="74"/>
      <c r="CC30" s="74"/>
      <c r="CD30" s="74"/>
      <c r="CE30" s="74"/>
    </row>
    <row r="32" spans="1:83" ht="14.25" customHeight="1">
      <c r="A32" s="33" t="s">
        <v>187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</row>
    <row r="33" spans="1:83" ht="22.5" customHeight="1">
      <c r="A33" s="35" t="s">
        <v>2</v>
      </c>
      <c r="B33" s="36"/>
      <c r="C33" s="36"/>
      <c r="D33" s="37"/>
      <c r="E33" s="35" t="s">
        <v>19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2" t="s">
        <v>183</v>
      </c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4"/>
      <c r="AR33" s="38" t="s">
        <v>188</v>
      </c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</row>
    <row r="34" spans="1:83" ht="36" customHeight="1">
      <c r="A34" s="39"/>
      <c r="B34" s="40"/>
      <c r="C34" s="40"/>
      <c r="D34" s="41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38" t="s">
        <v>4</v>
      </c>
      <c r="Y34" s="38"/>
      <c r="Z34" s="38"/>
      <c r="AA34" s="38"/>
      <c r="AB34" s="38"/>
      <c r="AC34" s="38" t="s">
        <v>3</v>
      </c>
      <c r="AD34" s="38"/>
      <c r="AE34" s="38"/>
      <c r="AF34" s="38"/>
      <c r="AG34" s="38"/>
      <c r="AH34" s="45" t="s">
        <v>62</v>
      </c>
      <c r="AI34" s="46"/>
      <c r="AJ34" s="46"/>
      <c r="AK34" s="46"/>
      <c r="AL34" s="47"/>
      <c r="AM34" s="42" t="s">
        <v>5</v>
      </c>
      <c r="AN34" s="43"/>
      <c r="AO34" s="43"/>
      <c r="AP34" s="43"/>
      <c r="AQ34" s="44"/>
      <c r="AR34" s="42" t="s">
        <v>4</v>
      </c>
      <c r="AS34" s="43"/>
      <c r="AT34" s="43"/>
      <c r="AU34" s="43"/>
      <c r="AV34" s="44"/>
      <c r="AW34" s="42" t="s">
        <v>3</v>
      </c>
      <c r="AX34" s="43"/>
      <c r="AY34" s="43"/>
      <c r="AZ34" s="43"/>
      <c r="BA34" s="44"/>
      <c r="BB34" s="45" t="s">
        <v>62</v>
      </c>
      <c r="BC34" s="46"/>
      <c r="BD34" s="46"/>
      <c r="BE34" s="46"/>
      <c r="BF34" s="47"/>
      <c r="BG34" s="42" t="s">
        <v>50</v>
      </c>
      <c r="BH34" s="43"/>
      <c r="BI34" s="43"/>
      <c r="BJ34" s="43"/>
      <c r="BK34" s="44"/>
    </row>
    <row r="35" spans="1:83" ht="15" customHeight="1">
      <c r="A35" s="42">
        <v>1</v>
      </c>
      <c r="B35" s="43"/>
      <c r="C35" s="43"/>
      <c r="D35" s="44"/>
      <c r="E35" s="42">
        <v>2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4"/>
      <c r="X35" s="38">
        <v>3</v>
      </c>
      <c r="Y35" s="38"/>
      <c r="Z35" s="38"/>
      <c r="AA35" s="38"/>
      <c r="AB35" s="38"/>
      <c r="AC35" s="38">
        <v>4</v>
      </c>
      <c r="AD35" s="38"/>
      <c r="AE35" s="38"/>
      <c r="AF35" s="38"/>
      <c r="AG35" s="38"/>
      <c r="AH35" s="38">
        <v>5</v>
      </c>
      <c r="AI35" s="38"/>
      <c r="AJ35" s="38"/>
      <c r="AK35" s="38"/>
      <c r="AL35" s="38"/>
      <c r="AM35" s="38">
        <v>6</v>
      </c>
      <c r="AN35" s="38"/>
      <c r="AO35" s="38"/>
      <c r="AP35" s="38"/>
      <c r="AQ35" s="38"/>
      <c r="AR35" s="42">
        <v>7</v>
      </c>
      <c r="AS35" s="43"/>
      <c r="AT35" s="43"/>
      <c r="AU35" s="43"/>
      <c r="AV35" s="44"/>
      <c r="AW35" s="42">
        <v>8</v>
      </c>
      <c r="AX35" s="43"/>
      <c r="AY35" s="43"/>
      <c r="AZ35" s="43"/>
      <c r="BA35" s="44"/>
      <c r="BB35" s="42">
        <v>9</v>
      </c>
      <c r="BC35" s="43"/>
      <c r="BD35" s="43"/>
      <c r="BE35" s="43"/>
      <c r="BF35" s="44"/>
      <c r="BG35" s="42">
        <v>10</v>
      </c>
      <c r="BH35" s="43"/>
      <c r="BI35" s="43"/>
      <c r="BJ35" s="43"/>
      <c r="BK35" s="44"/>
    </row>
    <row r="36" spans="1:83" s="6" customFormat="1" ht="16.5" customHeight="1">
      <c r="A36" s="45"/>
      <c r="B36" s="46"/>
      <c r="C36" s="46"/>
      <c r="D36" s="47"/>
      <c r="E36" s="48" t="s">
        <v>111</v>
      </c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/>
      <c r="X36" s="56">
        <v>343000</v>
      </c>
      <c r="Y36" s="57"/>
      <c r="Z36" s="57"/>
      <c r="AA36" s="57"/>
      <c r="AB36" s="58"/>
      <c r="AC36" s="53" t="s">
        <v>112</v>
      </c>
      <c r="AD36" s="54"/>
      <c r="AE36" s="54"/>
      <c r="AF36" s="54"/>
      <c r="AG36" s="55"/>
      <c r="AH36" s="53" t="s">
        <v>112</v>
      </c>
      <c r="AI36" s="54"/>
      <c r="AJ36" s="54"/>
      <c r="AK36" s="54"/>
      <c r="AL36" s="55"/>
      <c r="AM36" s="56">
        <f>IF(ISNUMBER(X36),X36,0)+IF(ISNUMBER(AC36),AC36,0)</f>
        <v>343000</v>
      </c>
      <c r="AN36" s="57"/>
      <c r="AO36" s="57"/>
      <c r="AP36" s="57"/>
      <c r="AQ36" s="58"/>
      <c r="AR36" s="56">
        <v>360152</v>
      </c>
      <c r="AS36" s="57"/>
      <c r="AT36" s="57"/>
      <c r="AU36" s="57"/>
      <c r="AV36" s="58"/>
      <c r="AW36" s="53" t="s">
        <v>112</v>
      </c>
      <c r="AX36" s="54"/>
      <c r="AY36" s="54"/>
      <c r="AZ36" s="54"/>
      <c r="BA36" s="55"/>
      <c r="BB36" s="53" t="s">
        <v>112</v>
      </c>
      <c r="BC36" s="54"/>
      <c r="BD36" s="54"/>
      <c r="BE36" s="54"/>
      <c r="BF36" s="55"/>
      <c r="BG36" s="51">
        <f>IF(ISNUMBER(AR36),AR36,0)+IF(ISNUMBER(AW36),AW36,0)</f>
        <v>360152</v>
      </c>
      <c r="BH36" s="51"/>
      <c r="BI36" s="51"/>
      <c r="BJ36" s="51"/>
      <c r="BK36" s="51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 t="s">
        <v>22</v>
      </c>
      <c r="CB36" s="59"/>
      <c r="CC36" s="59"/>
      <c r="CD36" s="59"/>
      <c r="CE36" s="59"/>
    </row>
    <row r="37" spans="1:83" s="5" customFormat="1" ht="17.25" customHeight="1">
      <c r="A37" s="60"/>
      <c r="B37" s="61"/>
      <c r="C37" s="61"/>
      <c r="D37" s="62"/>
      <c r="E37" s="63" t="s">
        <v>89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5"/>
      <c r="X37" s="71">
        <v>343000</v>
      </c>
      <c r="Y37" s="72"/>
      <c r="Z37" s="72"/>
      <c r="AA37" s="72"/>
      <c r="AB37" s="73"/>
      <c r="AC37" s="68">
        <v>0</v>
      </c>
      <c r="AD37" s="69"/>
      <c r="AE37" s="69"/>
      <c r="AF37" s="69"/>
      <c r="AG37" s="70"/>
      <c r="AH37" s="68">
        <v>0</v>
      </c>
      <c r="AI37" s="69"/>
      <c r="AJ37" s="69"/>
      <c r="AK37" s="69"/>
      <c r="AL37" s="70"/>
      <c r="AM37" s="71">
        <f>IF(ISNUMBER(X37),X37,0)+IF(ISNUMBER(AC37),AC37,0)</f>
        <v>343000</v>
      </c>
      <c r="AN37" s="72"/>
      <c r="AO37" s="72"/>
      <c r="AP37" s="72"/>
      <c r="AQ37" s="73"/>
      <c r="AR37" s="71">
        <v>360152</v>
      </c>
      <c r="AS37" s="72"/>
      <c r="AT37" s="72"/>
      <c r="AU37" s="72"/>
      <c r="AV37" s="73"/>
      <c r="AW37" s="68">
        <v>0</v>
      </c>
      <c r="AX37" s="69"/>
      <c r="AY37" s="69"/>
      <c r="AZ37" s="69"/>
      <c r="BA37" s="70"/>
      <c r="BB37" s="68">
        <v>0</v>
      </c>
      <c r="BC37" s="69"/>
      <c r="BD37" s="69"/>
      <c r="BE37" s="69"/>
      <c r="BF37" s="70"/>
      <c r="BG37" s="66">
        <f>IF(ISNUMBER(AR37),AR37,0)+IF(ISNUMBER(AW37),AW37,0)</f>
        <v>360152</v>
      </c>
      <c r="BH37" s="66"/>
      <c r="BI37" s="66"/>
      <c r="BJ37" s="66"/>
      <c r="BK37" s="66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</row>
    <row r="38" spans="1:83" s="3" customFormat="1" ht="12.75" customHeight="1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</row>
    <row r="39" spans="1:83" s="2" customFormat="1" ht="14.25" customHeight="1">
      <c r="A39" s="28" t="s">
        <v>63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79"/>
      <c r="CA39" s="80"/>
      <c r="CB39" s="80"/>
      <c r="CC39" s="80"/>
      <c r="CD39" s="80"/>
      <c r="CE39" s="80"/>
    </row>
    <row r="40" spans="1:83" ht="14.25" customHeight="1">
      <c r="A40" s="28" t="s">
        <v>173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</row>
    <row r="41" spans="1:83" ht="23.1" customHeight="1">
      <c r="A41" s="81" t="s">
        <v>64</v>
      </c>
      <c r="B41" s="82"/>
      <c r="C41" s="82"/>
      <c r="D41" s="83"/>
      <c r="E41" s="38" t="s">
        <v>19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42" t="s">
        <v>162</v>
      </c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4"/>
      <c r="AN41" s="42" t="s">
        <v>165</v>
      </c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4"/>
      <c r="BG41" s="42" t="s">
        <v>172</v>
      </c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4"/>
    </row>
    <row r="42" spans="1:83" ht="48.75" customHeight="1">
      <c r="A42" s="84"/>
      <c r="B42" s="85"/>
      <c r="C42" s="85"/>
      <c r="D42" s="86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42" t="s">
        <v>4</v>
      </c>
      <c r="V42" s="43"/>
      <c r="W42" s="43"/>
      <c r="X42" s="43"/>
      <c r="Y42" s="44"/>
      <c r="Z42" s="42" t="s">
        <v>3</v>
      </c>
      <c r="AA42" s="43"/>
      <c r="AB42" s="43"/>
      <c r="AC42" s="43"/>
      <c r="AD42" s="44"/>
      <c r="AE42" s="45" t="s">
        <v>62</v>
      </c>
      <c r="AF42" s="46"/>
      <c r="AG42" s="46"/>
      <c r="AH42" s="47"/>
      <c r="AI42" s="42" t="s">
        <v>5</v>
      </c>
      <c r="AJ42" s="43"/>
      <c r="AK42" s="43"/>
      <c r="AL42" s="43"/>
      <c r="AM42" s="44"/>
      <c r="AN42" s="42" t="s">
        <v>4</v>
      </c>
      <c r="AO42" s="43"/>
      <c r="AP42" s="43"/>
      <c r="AQ42" s="43"/>
      <c r="AR42" s="44"/>
      <c r="AS42" s="42" t="s">
        <v>3</v>
      </c>
      <c r="AT42" s="43"/>
      <c r="AU42" s="43"/>
      <c r="AV42" s="43"/>
      <c r="AW42" s="44"/>
      <c r="AX42" s="45" t="s">
        <v>62</v>
      </c>
      <c r="AY42" s="46"/>
      <c r="AZ42" s="46"/>
      <c r="BA42" s="47"/>
      <c r="BB42" s="42" t="s">
        <v>50</v>
      </c>
      <c r="BC42" s="43"/>
      <c r="BD42" s="43"/>
      <c r="BE42" s="43"/>
      <c r="BF42" s="44"/>
      <c r="BG42" s="42" t="s">
        <v>4</v>
      </c>
      <c r="BH42" s="43"/>
      <c r="BI42" s="43"/>
      <c r="BJ42" s="43"/>
      <c r="BK42" s="44"/>
      <c r="BL42" s="42" t="s">
        <v>3</v>
      </c>
      <c r="BM42" s="43"/>
      <c r="BN42" s="43"/>
      <c r="BO42" s="43"/>
      <c r="BP42" s="44"/>
      <c r="BQ42" s="45" t="s">
        <v>62</v>
      </c>
      <c r="BR42" s="46"/>
      <c r="BS42" s="46"/>
      <c r="BT42" s="47"/>
      <c r="BU42" s="42" t="s">
        <v>51</v>
      </c>
      <c r="BV42" s="43"/>
      <c r="BW42" s="43"/>
      <c r="BX42" s="43"/>
      <c r="BY42" s="44"/>
    </row>
    <row r="43" spans="1:83" ht="15" customHeight="1">
      <c r="A43" s="42">
        <v>1</v>
      </c>
      <c r="B43" s="43"/>
      <c r="C43" s="43"/>
      <c r="D43" s="44"/>
      <c r="E43" s="42">
        <v>2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4"/>
      <c r="U43" s="42">
        <v>3</v>
      </c>
      <c r="V43" s="43"/>
      <c r="W43" s="43"/>
      <c r="X43" s="43"/>
      <c r="Y43" s="44"/>
      <c r="Z43" s="42">
        <v>4</v>
      </c>
      <c r="AA43" s="43"/>
      <c r="AB43" s="43"/>
      <c r="AC43" s="43"/>
      <c r="AD43" s="44"/>
      <c r="AE43" s="42">
        <v>5</v>
      </c>
      <c r="AF43" s="43"/>
      <c r="AG43" s="43"/>
      <c r="AH43" s="44"/>
      <c r="AI43" s="42">
        <v>6</v>
      </c>
      <c r="AJ43" s="43"/>
      <c r="AK43" s="43"/>
      <c r="AL43" s="43"/>
      <c r="AM43" s="44"/>
      <c r="AN43" s="42">
        <v>7</v>
      </c>
      <c r="AO43" s="43"/>
      <c r="AP43" s="43"/>
      <c r="AQ43" s="43"/>
      <c r="AR43" s="44"/>
      <c r="AS43" s="42">
        <v>8</v>
      </c>
      <c r="AT43" s="43"/>
      <c r="AU43" s="43"/>
      <c r="AV43" s="43"/>
      <c r="AW43" s="44"/>
      <c r="AX43" s="42">
        <v>9</v>
      </c>
      <c r="AY43" s="43"/>
      <c r="AZ43" s="43"/>
      <c r="BA43" s="44"/>
      <c r="BB43" s="42">
        <v>10</v>
      </c>
      <c r="BC43" s="43"/>
      <c r="BD43" s="43"/>
      <c r="BE43" s="43"/>
      <c r="BF43" s="44"/>
      <c r="BG43" s="42">
        <v>11</v>
      </c>
      <c r="BH43" s="43"/>
      <c r="BI43" s="43"/>
      <c r="BJ43" s="43"/>
      <c r="BK43" s="44"/>
      <c r="BL43" s="42">
        <v>12</v>
      </c>
      <c r="BM43" s="43"/>
      <c r="BN43" s="43"/>
      <c r="BO43" s="43"/>
      <c r="BP43" s="44"/>
      <c r="BQ43" s="42">
        <v>13</v>
      </c>
      <c r="BR43" s="43"/>
      <c r="BS43" s="43"/>
      <c r="BT43" s="44"/>
      <c r="BU43" s="42">
        <v>14</v>
      </c>
      <c r="BV43" s="43"/>
      <c r="BW43" s="43"/>
      <c r="BX43" s="43"/>
      <c r="BY43" s="44"/>
    </row>
    <row r="44" spans="1:83" s="6" customFormat="1" ht="18" customHeight="1">
      <c r="A44" s="87">
        <v>2730</v>
      </c>
      <c r="B44" s="88"/>
      <c r="C44" s="88"/>
      <c r="D44" s="89"/>
      <c r="E44" s="48" t="s">
        <v>113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50"/>
      <c r="U44" s="56">
        <v>221995</v>
      </c>
      <c r="V44" s="57"/>
      <c r="W44" s="57"/>
      <c r="X44" s="57"/>
      <c r="Y44" s="58"/>
      <c r="Z44" s="53">
        <v>0</v>
      </c>
      <c r="AA44" s="54"/>
      <c r="AB44" s="54"/>
      <c r="AC44" s="54"/>
      <c r="AD44" s="55"/>
      <c r="AE44" s="53">
        <v>0</v>
      </c>
      <c r="AF44" s="54"/>
      <c r="AG44" s="54"/>
      <c r="AH44" s="55"/>
      <c r="AI44" s="56">
        <f>IF(ISNUMBER(U44),U44,0)+IF(ISNUMBER(Z44),Z44,0)</f>
        <v>221995</v>
      </c>
      <c r="AJ44" s="57"/>
      <c r="AK44" s="57"/>
      <c r="AL44" s="57"/>
      <c r="AM44" s="58"/>
      <c r="AN44" s="56">
        <v>182900</v>
      </c>
      <c r="AO44" s="57"/>
      <c r="AP44" s="57"/>
      <c r="AQ44" s="57"/>
      <c r="AR44" s="58"/>
      <c r="AS44" s="53">
        <v>0</v>
      </c>
      <c r="AT44" s="54"/>
      <c r="AU44" s="54"/>
      <c r="AV44" s="54"/>
      <c r="AW44" s="55"/>
      <c r="AX44" s="53">
        <v>0</v>
      </c>
      <c r="AY44" s="54"/>
      <c r="AZ44" s="54"/>
      <c r="BA44" s="55"/>
      <c r="BB44" s="56">
        <f>IF(ISNUMBER(AN44),AN44,0)+IF(ISNUMBER(AS44),AS44,0)</f>
        <v>182900</v>
      </c>
      <c r="BC44" s="57"/>
      <c r="BD44" s="57"/>
      <c r="BE44" s="57"/>
      <c r="BF44" s="58"/>
      <c r="BG44" s="56">
        <v>325730</v>
      </c>
      <c r="BH44" s="57"/>
      <c r="BI44" s="57"/>
      <c r="BJ44" s="57"/>
      <c r="BK44" s="58"/>
      <c r="BL44" s="53">
        <v>0</v>
      </c>
      <c r="BM44" s="54"/>
      <c r="BN44" s="54"/>
      <c r="BO44" s="54"/>
      <c r="BP44" s="55"/>
      <c r="BQ44" s="53">
        <v>0</v>
      </c>
      <c r="BR44" s="54"/>
      <c r="BS44" s="54"/>
      <c r="BT44" s="55"/>
      <c r="BU44" s="56">
        <f>IF(ISNUMBER(BG44),BG44,0)+IF(ISNUMBER(BL44),BL44,0)</f>
        <v>325730</v>
      </c>
      <c r="BV44" s="57"/>
      <c r="BW44" s="57"/>
      <c r="BX44" s="57"/>
      <c r="BY44" s="58"/>
      <c r="BZ44" s="59"/>
      <c r="CA44" s="59" t="s">
        <v>23</v>
      </c>
      <c r="CB44" s="59"/>
      <c r="CC44" s="59"/>
      <c r="CD44" s="59"/>
      <c r="CE44" s="59"/>
    </row>
    <row r="45" spans="1:83" s="5" customFormat="1" ht="18.75" customHeight="1">
      <c r="A45" s="90"/>
      <c r="B45" s="91"/>
      <c r="C45" s="91"/>
      <c r="D45" s="92"/>
      <c r="E45" s="63" t="s">
        <v>89</v>
      </c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5"/>
      <c r="U45" s="71">
        <v>221995</v>
      </c>
      <c r="V45" s="72"/>
      <c r="W45" s="72"/>
      <c r="X45" s="72"/>
      <c r="Y45" s="73"/>
      <c r="Z45" s="68">
        <v>0</v>
      </c>
      <c r="AA45" s="69"/>
      <c r="AB45" s="69"/>
      <c r="AC45" s="69"/>
      <c r="AD45" s="70"/>
      <c r="AE45" s="68">
        <v>0</v>
      </c>
      <c r="AF45" s="69"/>
      <c r="AG45" s="69"/>
      <c r="AH45" s="70"/>
      <c r="AI45" s="71">
        <f>IF(ISNUMBER(U45),U45,0)+IF(ISNUMBER(Z45),Z45,0)</f>
        <v>221995</v>
      </c>
      <c r="AJ45" s="72"/>
      <c r="AK45" s="72"/>
      <c r="AL45" s="72"/>
      <c r="AM45" s="73"/>
      <c r="AN45" s="71">
        <v>182900</v>
      </c>
      <c r="AO45" s="72"/>
      <c r="AP45" s="72"/>
      <c r="AQ45" s="72"/>
      <c r="AR45" s="73"/>
      <c r="AS45" s="68">
        <v>0</v>
      </c>
      <c r="AT45" s="69"/>
      <c r="AU45" s="69"/>
      <c r="AV45" s="69"/>
      <c r="AW45" s="70"/>
      <c r="AX45" s="68">
        <v>0</v>
      </c>
      <c r="AY45" s="69"/>
      <c r="AZ45" s="69"/>
      <c r="BA45" s="70"/>
      <c r="BB45" s="71">
        <f>IF(ISNUMBER(AN45),AN45,0)+IF(ISNUMBER(AS45),AS45,0)</f>
        <v>182900</v>
      </c>
      <c r="BC45" s="72"/>
      <c r="BD45" s="72"/>
      <c r="BE45" s="72"/>
      <c r="BF45" s="73"/>
      <c r="BG45" s="71">
        <v>325730</v>
      </c>
      <c r="BH45" s="72"/>
      <c r="BI45" s="72"/>
      <c r="BJ45" s="72"/>
      <c r="BK45" s="73"/>
      <c r="BL45" s="68">
        <v>0</v>
      </c>
      <c r="BM45" s="69"/>
      <c r="BN45" s="69"/>
      <c r="BO45" s="69"/>
      <c r="BP45" s="70"/>
      <c r="BQ45" s="68">
        <v>0</v>
      </c>
      <c r="BR45" s="69"/>
      <c r="BS45" s="69"/>
      <c r="BT45" s="70"/>
      <c r="BU45" s="71">
        <f>IF(ISNUMBER(BG45),BG45,0)+IF(ISNUMBER(BL45),BL45,0)</f>
        <v>325730</v>
      </c>
      <c r="BV45" s="72"/>
      <c r="BW45" s="72"/>
      <c r="BX45" s="72"/>
      <c r="BY45" s="73"/>
      <c r="BZ45" s="74"/>
      <c r="CA45" s="74"/>
      <c r="CB45" s="74"/>
      <c r="CC45" s="74"/>
      <c r="CD45" s="74"/>
      <c r="CE45" s="74"/>
    </row>
    <row r="47" spans="1:83" ht="14.25" customHeight="1">
      <c r="A47" s="28" t="s">
        <v>174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</row>
    <row r="48" spans="1:83" ht="23.1" customHeight="1">
      <c r="A48" s="81" t="s">
        <v>65</v>
      </c>
      <c r="B48" s="82"/>
      <c r="C48" s="82"/>
      <c r="D48" s="82"/>
      <c r="E48" s="83"/>
      <c r="F48" s="38" t="s">
        <v>19</v>
      </c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42" t="s">
        <v>162</v>
      </c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4"/>
      <c r="AN48" s="42" t="s">
        <v>165</v>
      </c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4"/>
      <c r="BG48" s="42" t="s">
        <v>172</v>
      </c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4"/>
    </row>
    <row r="49" spans="1:83" ht="51.75" customHeight="1">
      <c r="A49" s="84"/>
      <c r="B49" s="85"/>
      <c r="C49" s="85"/>
      <c r="D49" s="85"/>
      <c r="E49" s="86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42" t="s">
        <v>4</v>
      </c>
      <c r="V49" s="43"/>
      <c r="W49" s="43"/>
      <c r="X49" s="43"/>
      <c r="Y49" s="44"/>
      <c r="Z49" s="42" t="s">
        <v>3</v>
      </c>
      <c r="AA49" s="43"/>
      <c r="AB49" s="43"/>
      <c r="AC49" s="43"/>
      <c r="AD49" s="44"/>
      <c r="AE49" s="45" t="s">
        <v>62</v>
      </c>
      <c r="AF49" s="46"/>
      <c r="AG49" s="46"/>
      <c r="AH49" s="47"/>
      <c r="AI49" s="42" t="s">
        <v>5</v>
      </c>
      <c r="AJ49" s="43"/>
      <c r="AK49" s="43"/>
      <c r="AL49" s="43"/>
      <c r="AM49" s="44"/>
      <c r="AN49" s="42" t="s">
        <v>4</v>
      </c>
      <c r="AO49" s="43"/>
      <c r="AP49" s="43"/>
      <c r="AQ49" s="43"/>
      <c r="AR49" s="44"/>
      <c r="AS49" s="42" t="s">
        <v>3</v>
      </c>
      <c r="AT49" s="43"/>
      <c r="AU49" s="43"/>
      <c r="AV49" s="43"/>
      <c r="AW49" s="44"/>
      <c r="AX49" s="45" t="s">
        <v>62</v>
      </c>
      <c r="AY49" s="46"/>
      <c r="AZ49" s="46"/>
      <c r="BA49" s="47"/>
      <c r="BB49" s="42" t="s">
        <v>50</v>
      </c>
      <c r="BC49" s="43"/>
      <c r="BD49" s="43"/>
      <c r="BE49" s="43"/>
      <c r="BF49" s="44"/>
      <c r="BG49" s="42" t="s">
        <v>4</v>
      </c>
      <c r="BH49" s="43"/>
      <c r="BI49" s="43"/>
      <c r="BJ49" s="43"/>
      <c r="BK49" s="44"/>
      <c r="BL49" s="42" t="s">
        <v>3</v>
      </c>
      <c r="BM49" s="43"/>
      <c r="BN49" s="43"/>
      <c r="BO49" s="43"/>
      <c r="BP49" s="44"/>
      <c r="BQ49" s="45" t="s">
        <v>62</v>
      </c>
      <c r="BR49" s="46"/>
      <c r="BS49" s="46"/>
      <c r="BT49" s="47"/>
      <c r="BU49" s="38" t="s">
        <v>51</v>
      </c>
      <c r="BV49" s="38"/>
      <c r="BW49" s="38"/>
      <c r="BX49" s="38"/>
      <c r="BY49" s="38"/>
    </row>
    <row r="50" spans="1:83" ht="15" customHeight="1">
      <c r="A50" s="42">
        <v>1</v>
      </c>
      <c r="B50" s="43"/>
      <c r="C50" s="43"/>
      <c r="D50" s="43"/>
      <c r="E50" s="44"/>
      <c r="F50" s="42">
        <v>2</v>
      </c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4"/>
      <c r="U50" s="42">
        <v>3</v>
      </c>
      <c r="V50" s="43"/>
      <c r="W50" s="43"/>
      <c r="X50" s="43"/>
      <c r="Y50" s="44"/>
      <c r="Z50" s="42">
        <v>4</v>
      </c>
      <c r="AA50" s="43"/>
      <c r="AB50" s="43"/>
      <c r="AC50" s="43"/>
      <c r="AD50" s="44"/>
      <c r="AE50" s="42">
        <v>5</v>
      </c>
      <c r="AF50" s="43"/>
      <c r="AG50" s="43"/>
      <c r="AH50" s="44"/>
      <c r="AI50" s="42">
        <v>6</v>
      </c>
      <c r="AJ50" s="43"/>
      <c r="AK50" s="43"/>
      <c r="AL50" s="43"/>
      <c r="AM50" s="44"/>
      <c r="AN50" s="42">
        <v>7</v>
      </c>
      <c r="AO50" s="43"/>
      <c r="AP50" s="43"/>
      <c r="AQ50" s="43"/>
      <c r="AR50" s="44"/>
      <c r="AS50" s="42">
        <v>8</v>
      </c>
      <c r="AT50" s="43"/>
      <c r="AU50" s="43"/>
      <c r="AV50" s="43"/>
      <c r="AW50" s="44"/>
      <c r="AX50" s="42">
        <v>9</v>
      </c>
      <c r="AY50" s="43"/>
      <c r="AZ50" s="43"/>
      <c r="BA50" s="44"/>
      <c r="BB50" s="42">
        <v>10</v>
      </c>
      <c r="BC50" s="43"/>
      <c r="BD50" s="43"/>
      <c r="BE50" s="43"/>
      <c r="BF50" s="44"/>
      <c r="BG50" s="42">
        <v>11</v>
      </c>
      <c r="BH50" s="43"/>
      <c r="BI50" s="43"/>
      <c r="BJ50" s="43"/>
      <c r="BK50" s="44"/>
      <c r="BL50" s="42">
        <v>12</v>
      </c>
      <c r="BM50" s="43"/>
      <c r="BN50" s="43"/>
      <c r="BO50" s="43"/>
      <c r="BP50" s="44"/>
      <c r="BQ50" s="42">
        <v>13</v>
      </c>
      <c r="BR50" s="43"/>
      <c r="BS50" s="43"/>
      <c r="BT50" s="44"/>
      <c r="BU50" s="38">
        <v>14</v>
      </c>
      <c r="BV50" s="38"/>
      <c r="BW50" s="38"/>
      <c r="BX50" s="38"/>
      <c r="BY50" s="38"/>
    </row>
    <row r="51" spans="1:83" s="5" customFormat="1" ht="12.75" customHeight="1">
      <c r="A51" s="60"/>
      <c r="B51" s="61"/>
      <c r="C51" s="61"/>
      <c r="D51" s="61"/>
      <c r="E51" s="62"/>
      <c r="F51" s="60" t="s">
        <v>89</v>
      </c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2"/>
      <c r="U51" s="93"/>
      <c r="V51" s="94"/>
      <c r="W51" s="94"/>
      <c r="X51" s="94"/>
      <c r="Y51" s="95"/>
      <c r="Z51" s="93"/>
      <c r="AA51" s="94"/>
      <c r="AB51" s="94"/>
      <c r="AC51" s="94"/>
      <c r="AD51" s="95"/>
      <c r="AE51" s="93"/>
      <c r="AF51" s="94"/>
      <c r="AG51" s="94"/>
      <c r="AH51" s="95"/>
      <c r="AI51" s="93">
        <f>IF(ISNUMBER(U51),U51,0)+IF(ISNUMBER(Z51),Z51,0)</f>
        <v>0</v>
      </c>
      <c r="AJ51" s="94"/>
      <c r="AK51" s="94"/>
      <c r="AL51" s="94"/>
      <c r="AM51" s="95"/>
      <c r="AN51" s="93"/>
      <c r="AO51" s="94"/>
      <c r="AP51" s="94"/>
      <c r="AQ51" s="94"/>
      <c r="AR51" s="95"/>
      <c r="AS51" s="93"/>
      <c r="AT51" s="94"/>
      <c r="AU51" s="94"/>
      <c r="AV51" s="94"/>
      <c r="AW51" s="95"/>
      <c r="AX51" s="93"/>
      <c r="AY51" s="94"/>
      <c r="AZ51" s="94"/>
      <c r="BA51" s="95"/>
      <c r="BB51" s="93">
        <f>IF(ISNUMBER(AN51),AN51,0)+IF(ISNUMBER(AS51),AS51,0)</f>
        <v>0</v>
      </c>
      <c r="BC51" s="94"/>
      <c r="BD51" s="94"/>
      <c r="BE51" s="94"/>
      <c r="BF51" s="95"/>
      <c r="BG51" s="93"/>
      <c r="BH51" s="94"/>
      <c r="BI51" s="94"/>
      <c r="BJ51" s="94"/>
      <c r="BK51" s="95"/>
      <c r="BL51" s="93"/>
      <c r="BM51" s="94"/>
      <c r="BN51" s="94"/>
      <c r="BO51" s="94"/>
      <c r="BP51" s="95"/>
      <c r="BQ51" s="93"/>
      <c r="BR51" s="94"/>
      <c r="BS51" s="94"/>
      <c r="BT51" s="95"/>
      <c r="BU51" s="93">
        <f>IF(ISNUMBER(BG51),BG51,0)+IF(ISNUMBER(BL51),BL51,0)</f>
        <v>0</v>
      </c>
      <c r="BV51" s="94"/>
      <c r="BW51" s="94"/>
      <c r="BX51" s="94"/>
      <c r="BY51" s="95"/>
      <c r="BZ51" s="74"/>
      <c r="CA51" s="74" t="s">
        <v>24</v>
      </c>
      <c r="CB51" s="74"/>
      <c r="CC51" s="74"/>
      <c r="CD51" s="74"/>
      <c r="CE51" s="74"/>
    </row>
    <row r="53" spans="1:83" ht="14.25" customHeight="1">
      <c r="A53" s="28" t="s">
        <v>189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</row>
    <row r="54" spans="1:83" ht="23.1" customHeight="1">
      <c r="A54" s="81" t="s">
        <v>64</v>
      </c>
      <c r="B54" s="82"/>
      <c r="C54" s="82"/>
      <c r="D54" s="83"/>
      <c r="E54" s="35" t="s">
        <v>19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7"/>
      <c r="X54" s="42" t="s">
        <v>183</v>
      </c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4"/>
      <c r="AR54" s="38" t="s">
        <v>188</v>
      </c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</row>
    <row r="55" spans="1:83" ht="48.75" customHeight="1">
      <c r="A55" s="84"/>
      <c r="B55" s="85"/>
      <c r="C55" s="85"/>
      <c r="D55" s="86"/>
      <c r="E55" s="39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1"/>
      <c r="X55" s="35" t="s">
        <v>4</v>
      </c>
      <c r="Y55" s="36"/>
      <c r="Z55" s="36"/>
      <c r="AA55" s="36"/>
      <c r="AB55" s="37"/>
      <c r="AC55" s="35" t="s">
        <v>3</v>
      </c>
      <c r="AD55" s="36"/>
      <c r="AE55" s="36"/>
      <c r="AF55" s="36"/>
      <c r="AG55" s="37"/>
      <c r="AH55" s="45" t="s">
        <v>62</v>
      </c>
      <c r="AI55" s="46"/>
      <c r="AJ55" s="46"/>
      <c r="AK55" s="46"/>
      <c r="AL55" s="47"/>
      <c r="AM55" s="42" t="s">
        <v>5</v>
      </c>
      <c r="AN55" s="43"/>
      <c r="AO55" s="43"/>
      <c r="AP55" s="43"/>
      <c r="AQ55" s="44"/>
      <c r="AR55" s="42" t="s">
        <v>4</v>
      </c>
      <c r="AS55" s="43"/>
      <c r="AT55" s="43"/>
      <c r="AU55" s="43"/>
      <c r="AV55" s="44"/>
      <c r="AW55" s="42" t="s">
        <v>3</v>
      </c>
      <c r="AX55" s="43"/>
      <c r="AY55" s="43"/>
      <c r="AZ55" s="43"/>
      <c r="BA55" s="44"/>
      <c r="BB55" s="45" t="s">
        <v>62</v>
      </c>
      <c r="BC55" s="46"/>
      <c r="BD55" s="46"/>
      <c r="BE55" s="46"/>
      <c r="BF55" s="47"/>
      <c r="BG55" s="42" t="s">
        <v>50</v>
      </c>
      <c r="BH55" s="43"/>
      <c r="BI55" s="43"/>
      <c r="BJ55" s="43"/>
      <c r="BK55" s="44"/>
    </row>
    <row r="56" spans="1:83" ht="12.75" customHeight="1">
      <c r="A56" s="42">
        <v>1</v>
      </c>
      <c r="B56" s="43"/>
      <c r="C56" s="43"/>
      <c r="D56" s="44"/>
      <c r="E56" s="42">
        <v>2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4"/>
      <c r="X56" s="42">
        <v>3</v>
      </c>
      <c r="Y56" s="43"/>
      <c r="Z56" s="43"/>
      <c r="AA56" s="43"/>
      <c r="AB56" s="44"/>
      <c r="AC56" s="42">
        <v>4</v>
      </c>
      <c r="AD56" s="43"/>
      <c r="AE56" s="43"/>
      <c r="AF56" s="43"/>
      <c r="AG56" s="44"/>
      <c r="AH56" s="42">
        <v>5</v>
      </c>
      <c r="AI56" s="43"/>
      <c r="AJ56" s="43"/>
      <c r="AK56" s="43"/>
      <c r="AL56" s="44"/>
      <c r="AM56" s="42">
        <v>6</v>
      </c>
      <c r="AN56" s="43"/>
      <c r="AO56" s="43"/>
      <c r="AP56" s="43"/>
      <c r="AQ56" s="44"/>
      <c r="AR56" s="42">
        <v>7</v>
      </c>
      <c r="AS56" s="43"/>
      <c r="AT56" s="43"/>
      <c r="AU56" s="43"/>
      <c r="AV56" s="44"/>
      <c r="AW56" s="42">
        <v>8</v>
      </c>
      <c r="AX56" s="43"/>
      <c r="AY56" s="43"/>
      <c r="AZ56" s="43"/>
      <c r="BA56" s="44"/>
      <c r="BB56" s="42">
        <v>9</v>
      </c>
      <c r="BC56" s="43"/>
      <c r="BD56" s="43"/>
      <c r="BE56" s="43"/>
      <c r="BF56" s="44"/>
      <c r="BG56" s="42">
        <v>10</v>
      </c>
      <c r="BH56" s="43"/>
      <c r="BI56" s="43"/>
      <c r="BJ56" s="43"/>
      <c r="BK56" s="44"/>
    </row>
    <row r="57" spans="1:83" s="6" customFormat="1" ht="15" customHeight="1">
      <c r="A57" s="87">
        <v>2730</v>
      </c>
      <c r="B57" s="88"/>
      <c r="C57" s="88"/>
      <c r="D57" s="89"/>
      <c r="E57" s="48" t="s">
        <v>113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/>
      <c r="X57" s="56">
        <v>343000</v>
      </c>
      <c r="Y57" s="57"/>
      <c r="Z57" s="57"/>
      <c r="AA57" s="57"/>
      <c r="AB57" s="58"/>
      <c r="AC57" s="53">
        <v>0</v>
      </c>
      <c r="AD57" s="54"/>
      <c r="AE57" s="54"/>
      <c r="AF57" s="54"/>
      <c r="AG57" s="55"/>
      <c r="AH57" s="53">
        <v>0</v>
      </c>
      <c r="AI57" s="54"/>
      <c r="AJ57" s="54"/>
      <c r="AK57" s="54"/>
      <c r="AL57" s="55"/>
      <c r="AM57" s="56">
        <f>IF(ISNUMBER(X57),X57,0)+IF(ISNUMBER(AC57),AC57,0)</f>
        <v>343000</v>
      </c>
      <c r="AN57" s="57"/>
      <c r="AO57" s="57"/>
      <c r="AP57" s="57"/>
      <c r="AQ57" s="58"/>
      <c r="AR57" s="56">
        <v>360152</v>
      </c>
      <c r="AS57" s="57"/>
      <c r="AT57" s="57"/>
      <c r="AU57" s="57"/>
      <c r="AV57" s="58"/>
      <c r="AW57" s="53">
        <v>0</v>
      </c>
      <c r="AX57" s="54"/>
      <c r="AY57" s="54"/>
      <c r="AZ57" s="54"/>
      <c r="BA57" s="55"/>
      <c r="BB57" s="53">
        <v>0</v>
      </c>
      <c r="BC57" s="54"/>
      <c r="BD57" s="54"/>
      <c r="BE57" s="54"/>
      <c r="BF57" s="55"/>
      <c r="BG57" s="51">
        <f>IF(ISNUMBER(AR57),AR57,0)+IF(ISNUMBER(AW57),AW57,0)</f>
        <v>360152</v>
      </c>
      <c r="BH57" s="51"/>
      <c r="BI57" s="51"/>
      <c r="BJ57" s="51"/>
      <c r="BK57" s="51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 t="s">
        <v>25</v>
      </c>
      <c r="CB57" s="59"/>
      <c r="CC57" s="59"/>
      <c r="CD57" s="59"/>
      <c r="CE57" s="59"/>
    </row>
    <row r="58" spans="1:83" s="5" customFormat="1" ht="18.75" customHeight="1">
      <c r="A58" s="90"/>
      <c r="B58" s="91"/>
      <c r="C58" s="91"/>
      <c r="D58" s="92"/>
      <c r="E58" s="63" t="s">
        <v>89</v>
      </c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5"/>
      <c r="X58" s="71">
        <v>343000</v>
      </c>
      <c r="Y58" s="72"/>
      <c r="Z58" s="72"/>
      <c r="AA58" s="72"/>
      <c r="AB58" s="73"/>
      <c r="AC58" s="68">
        <v>0</v>
      </c>
      <c r="AD58" s="69"/>
      <c r="AE58" s="69"/>
      <c r="AF58" s="69"/>
      <c r="AG58" s="70"/>
      <c r="AH58" s="68">
        <v>0</v>
      </c>
      <c r="AI58" s="69"/>
      <c r="AJ58" s="69"/>
      <c r="AK58" s="69"/>
      <c r="AL58" s="70"/>
      <c r="AM58" s="71">
        <f>IF(ISNUMBER(X58),X58,0)+IF(ISNUMBER(AC58),AC58,0)</f>
        <v>343000</v>
      </c>
      <c r="AN58" s="72"/>
      <c r="AO58" s="72"/>
      <c r="AP58" s="72"/>
      <c r="AQ58" s="73"/>
      <c r="AR58" s="71">
        <v>360152</v>
      </c>
      <c r="AS58" s="72"/>
      <c r="AT58" s="72"/>
      <c r="AU58" s="72"/>
      <c r="AV58" s="73"/>
      <c r="AW58" s="68">
        <v>0</v>
      </c>
      <c r="AX58" s="69"/>
      <c r="AY58" s="69"/>
      <c r="AZ58" s="69"/>
      <c r="BA58" s="70"/>
      <c r="BB58" s="68">
        <v>0</v>
      </c>
      <c r="BC58" s="69"/>
      <c r="BD58" s="69"/>
      <c r="BE58" s="69"/>
      <c r="BF58" s="70"/>
      <c r="BG58" s="66">
        <f>IF(ISNUMBER(AR58),AR58,0)+IF(ISNUMBER(AW58),AW58,0)</f>
        <v>360152</v>
      </c>
      <c r="BH58" s="66"/>
      <c r="BI58" s="66"/>
      <c r="BJ58" s="66"/>
      <c r="BK58" s="66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</row>
    <row r="60" spans="1:83" ht="14.25" customHeight="1">
      <c r="A60" s="28" t="s">
        <v>190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</row>
    <row r="61" spans="1:83" ht="23.1" customHeight="1">
      <c r="A61" s="81" t="s">
        <v>65</v>
      </c>
      <c r="B61" s="82"/>
      <c r="C61" s="82"/>
      <c r="D61" s="82"/>
      <c r="E61" s="83"/>
      <c r="F61" s="35" t="s">
        <v>19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7"/>
      <c r="X61" s="38" t="s">
        <v>183</v>
      </c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42" t="s">
        <v>188</v>
      </c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4"/>
    </row>
    <row r="62" spans="1:83" ht="53.25" customHeight="1">
      <c r="A62" s="84"/>
      <c r="B62" s="85"/>
      <c r="C62" s="85"/>
      <c r="D62" s="85"/>
      <c r="E62" s="86"/>
      <c r="F62" s="39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1"/>
      <c r="X62" s="42" t="s">
        <v>4</v>
      </c>
      <c r="Y62" s="43"/>
      <c r="Z62" s="43"/>
      <c r="AA62" s="43"/>
      <c r="AB62" s="44"/>
      <c r="AC62" s="42" t="s">
        <v>3</v>
      </c>
      <c r="AD62" s="43"/>
      <c r="AE62" s="43"/>
      <c r="AF62" s="43"/>
      <c r="AG62" s="44"/>
      <c r="AH62" s="45" t="s">
        <v>62</v>
      </c>
      <c r="AI62" s="46"/>
      <c r="AJ62" s="46"/>
      <c r="AK62" s="46"/>
      <c r="AL62" s="47"/>
      <c r="AM62" s="42" t="s">
        <v>5</v>
      </c>
      <c r="AN62" s="43"/>
      <c r="AO62" s="43"/>
      <c r="AP62" s="43"/>
      <c r="AQ62" s="44"/>
      <c r="AR62" s="42" t="s">
        <v>4</v>
      </c>
      <c r="AS62" s="43"/>
      <c r="AT62" s="43"/>
      <c r="AU62" s="43"/>
      <c r="AV62" s="44"/>
      <c r="AW62" s="42" t="s">
        <v>3</v>
      </c>
      <c r="AX62" s="43"/>
      <c r="AY62" s="43"/>
      <c r="AZ62" s="43"/>
      <c r="BA62" s="44"/>
      <c r="BB62" s="76" t="s">
        <v>62</v>
      </c>
      <c r="BC62" s="76"/>
      <c r="BD62" s="76"/>
      <c r="BE62" s="76"/>
      <c r="BF62" s="76"/>
      <c r="BG62" s="42" t="s">
        <v>50</v>
      </c>
      <c r="BH62" s="43"/>
      <c r="BI62" s="43"/>
      <c r="BJ62" s="43"/>
      <c r="BK62" s="44"/>
    </row>
    <row r="63" spans="1:83" ht="15" customHeight="1">
      <c r="A63" s="42">
        <v>1</v>
      </c>
      <c r="B63" s="43"/>
      <c r="C63" s="43"/>
      <c r="D63" s="43"/>
      <c r="E63" s="44"/>
      <c r="F63" s="42">
        <v>2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4"/>
      <c r="X63" s="42">
        <v>3</v>
      </c>
      <c r="Y63" s="43"/>
      <c r="Z63" s="43"/>
      <c r="AA63" s="43"/>
      <c r="AB63" s="44"/>
      <c r="AC63" s="42">
        <v>4</v>
      </c>
      <c r="AD63" s="43"/>
      <c r="AE63" s="43"/>
      <c r="AF63" s="43"/>
      <c r="AG63" s="44"/>
      <c r="AH63" s="42">
        <v>5</v>
      </c>
      <c r="AI63" s="43"/>
      <c r="AJ63" s="43"/>
      <c r="AK63" s="43"/>
      <c r="AL63" s="44"/>
      <c r="AM63" s="42">
        <v>6</v>
      </c>
      <c r="AN63" s="43"/>
      <c r="AO63" s="43"/>
      <c r="AP63" s="43"/>
      <c r="AQ63" s="44"/>
      <c r="AR63" s="42">
        <v>7</v>
      </c>
      <c r="AS63" s="43"/>
      <c r="AT63" s="43"/>
      <c r="AU63" s="43"/>
      <c r="AV63" s="44"/>
      <c r="AW63" s="42">
        <v>8</v>
      </c>
      <c r="AX63" s="43"/>
      <c r="AY63" s="43"/>
      <c r="AZ63" s="43"/>
      <c r="BA63" s="44"/>
      <c r="BB63" s="42">
        <v>9</v>
      </c>
      <c r="BC63" s="43"/>
      <c r="BD63" s="43"/>
      <c r="BE63" s="43"/>
      <c r="BF63" s="44"/>
      <c r="BG63" s="42">
        <v>10</v>
      </c>
      <c r="BH63" s="43"/>
      <c r="BI63" s="43"/>
      <c r="BJ63" s="43"/>
      <c r="BK63" s="44"/>
    </row>
    <row r="64" spans="1:83" s="5" customFormat="1" ht="12.75" customHeight="1">
      <c r="A64" s="60"/>
      <c r="B64" s="61"/>
      <c r="C64" s="61"/>
      <c r="D64" s="61"/>
      <c r="E64" s="62"/>
      <c r="F64" s="60" t="s">
        <v>89</v>
      </c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2"/>
      <c r="X64" s="96"/>
      <c r="Y64" s="97"/>
      <c r="Z64" s="97"/>
      <c r="AA64" s="97"/>
      <c r="AB64" s="98"/>
      <c r="AC64" s="96"/>
      <c r="AD64" s="97"/>
      <c r="AE64" s="97"/>
      <c r="AF64" s="97"/>
      <c r="AG64" s="98"/>
      <c r="AH64" s="99"/>
      <c r="AI64" s="99"/>
      <c r="AJ64" s="99"/>
      <c r="AK64" s="99"/>
      <c r="AL64" s="99"/>
      <c r="AM64" s="99">
        <f>IF(ISNUMBER(X64),X64,0)+IF(ISNUMBER(AC64),AC64,0)</f>
        <v>0</v>
      </c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>
        <f>IF(ISNUMBER(AR64),AR64,0)+IF(ISNUMBER(AW64),AW64,0)</f>
        <v>0</v>
      </c>
      <c r="BH64" s="99"/>
      <c r="BI64" s="99"/>
      <c r="BJ64" s="99"/>
      <c r="BK64" s="99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 t="s">
        <v>26</v>
      </c>
      <c r="CB64" s="74"/>
      <c r="CC64" s="74"/>
      <c r="CD64" s="74"/>
      <c r="CE64" s="74"/>
    </row>
    <row r="66" spans="1:83" ht="14.25" customHeight="1">
      <c r="A66" s="28" t="s">
        <v>66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</row>
    <row r="67" spans="1:83" ht="14.25" customHeight="1">
      <c r="A67" s="28" t="s">
        <v>175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</row>
    <row r="68" spans="1:83" ht="23.1" customHeight="1">
      <c r="A68" s="35" t="s">
        <v>6</v>
      </c>
      <c r="B68" s="36"/>
      <c r="C68" s="36"/>
      <c r="D68" s="35" t="s">
        <v>67</v>
      </c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7"/>
      <c r="U68" s="42" t="s">
        <v>162</v>
      </c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4"/>
      <c r="AN68" s="42" t="s">
        <v>165</v>
      </c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4"/>
      <c r="BG68" s="38" t="s">
        <v>172</v>
      </c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</row>
    <row r="69" spans="1:83" ht="52.5" customHeight="1">
      <c r="A69" s="39"/>
      <c r="B69" s="40"/>
      <c r="C69" s="40"/>
      <c r="D69" s="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1"/>
      <c r="U69" s="42" t="s">
        <v>4</v>
      </c>
      <c r="V69" s="43"/>
      <c r="W69" s="43"/>
      <c r="X69" s="43"/>
      <c r="Y69" s="44"/>
      <c r="Z69" s="42" t="s">
        <v>3</v>
      </c>
      <c r="AA69" s="43"/>
      <c r="AB69" s="43"/>
      <c r="AC69" s="43"/>
      <c r="AD69" s="44"/>
      <c r="AE69" s="45" t="s">
        <v>62</v>
      </c>
      <c r="AF69" s="46"/>
      <c r="AG69" s="46"/>
      <c r="AH69" s="47"/>
      <c r="AI69" s="42" t="s">
        <v>5</v>
      </c>
      <c r="AJ69" s="43"/>
      <c r="AK69" s="43"/>
      <c r="AL69" s="43"/>
      <c r="AM69" s="44"/>
      <c r="AN69" s="42" t="s">
        <v>4</v>
      </c>
      <c r="AO69" s="43"/>
      <c r="AP69" s="43"/>
      <c r="AQ69" s="43"/>
      <c r="AR69" s="44"/>
      <c r="AS69" s="42" t="s">
        <v>3</v>
      </c>
      <c r="AT69" s="43"/>
      <c r="AU69" s="43"/>
      <c r="AV69" s="43"/>
      <c r="AW69" s="44"/>
      <c r="AX69" s="45" t="s">
        <v>62</v>
      </c>
      <c r="AY69" s="46"/>
      <c r="AZ69" s="46"/>
      <c r="BA69" s="47"/>
      <c r="BB69" s="42" t="s">
        <v>50</v>
      </c>
      <c r="BC69" s="43"/>
      <c r="BD69" s="43"/>
      <c r="BE69" s="43"/>
      <c r="BF69" s="44"/>
      <c r="BG69" s="42" t="s">
        <v>4</v>
      </c>
      <c r="BH69" s="43"/>
      <c r="BI69" s="43"/>
      <c r="BJ69" s="43"/>
      <c r="BK69" s="44"/>
      <c r="BL69" s="38" t="s">
        <v>3</v>
      </c>
      <c r="BM69" s="38"/>
      <c r="BN69" s="38"/>
      <c r="BO69" s="38"/>
      <c r="BP69" s="38"/>
      <c r="BQ69" s="76" t="s">
        <v>62</v>
      </c>
      <c r="BR69" s="76"/>
      <c r="BS69" s="76"/>
      <c r="BT69" s="76"/>
      <c r="BU69" s="42" t="s">
        <v>51</v>
      </c>
      <c r="BV69" s="43"/>
      <c r="BW69" s="43"/>
      <c r="BX69" s="43"/>
      <c r="BY69" s="44"/>
    </row>
    <row r="70" spans="1:83" ht="15" customHeight="1">
      <c r="A70" s="42">
        <v>1</v>
      </c>
      <c r="B70" s="43"/>
      <c r="C70" s="43"/>
      <c r="D70" s="42">
        <v>2</v>
      </c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4"/>
      <c r="U70" s="42">
        <v>3</v>
      </c>
      <c r="V70" s="43"/>
      <c r="W70" s="43"/>
      <c r="X70" s="43"/>
      <c r="Y70" s="44"/>
      <c r="Z70" s="42">
        <v>4</v>
      </c>
      <c r="AA70" s="43"/>
      <c r="AB70" s="43"/>
      <c r="AC70" s="43"/>
      <c r="AD70" s="44"/>
      <c r="AE70" s="42">
        <v>5</v>
      </c>
      <c r="AF70" s="43"/>
      <c r="AG70" s="43"/>
      <c r="AH70" s="44"/>
      <c r="AI70" s="42">
        <v>6</v>
      </c>
      <c r="AJ70" s="43"/>
      <c r="AK70" s="43"/>
      <c r="AL70" s="43"/>
      <c r="AM70" s="44"/>
      <c r="AN70" s="42">
        <v>7</v>
      </c>
      <c r="AO70" s="43"/>
      <c r="AP70" s="43"/>
      <c r="AQ70" s="43"/>
      <c r="AR70" s="44"/>
      <c r="AS70" s="42">
        <v>8</v>
      </c>
      <c r="AT70" s="43"/>
      <c r="AU70" s="43"/>
      <c r="AV70" s="43"/>
      <c r="AW70" s="44"/>
      <c r="AX70" s="38">
        <v>9</v>
      </c>
      <c r="AY70" s="38"/>
      <c r="AZ70" s="38"/>
      <c r="BA70" s="38"/>
      <c r="BB70" s="42">
        <v>10</v>
      </c>
      <c r="BC70" s="43"/>
      <c r="BD70" s="43"/>
      <c r="BE70" s="43"/>
      <c r="BF70" s="44"/>
      <c r="BG70" s="42">
        <v>11</v>
      </c>
      <c r="BH70" s="43"/>
      <c r="BI70" s="43"/>
      <c r="BJ70" s="43"/>
      <c r="BK70" s="44"/>
      <c r="BL70" s="38">
        <v>12</v>
      </c>
      <c r="BM70" s="38"/>
      <c r="BN70" s="38"/>
      <c r="BO70" s="38"/>
      <c r="BP70" s="38"/>
      <c r="BQ70" s="42">
        <v>13</v>
      </c>
      <c r="BR70" s="43"/>
      <c r="BS70" s="43"/>
      <c r="BT70" s="44"/>
      <c r="BU70" s="42">
        <v>14</v>
      </c>
      <c r="BV70" s="43"/>
      <c r="BW70" s="43"/>
      <c r="BX70" s="43"/>
      <c r="BY70" s="44"/>
    </row>
    <row r="71" spans="1:83" s="6" customFormat="1" ht="47.25" customHeight="1">
      <c r="A71" s="45">
        <v>1</v>
      </c>
      <c r="B71" s="46"/>
      <c r="C71" s="46"/>
      <c r="D71" s="100" t="s">
        <v>114</v>
      </c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2"/>
      <c r="U71" s="56">
        <v>15900</v>
      </c>
      <c r="V71" s="57"/>
      <c r="W71" s="57"/>
      <c r="X71" s="57"/>
      <c r="Y71" s="58"/>
      <c r="Z71" s="56">
        <v>0</v>
      </c>
      <c r="AA71" s="57"/>
      <c r="AB71" s="57"/>
      <c r="AC71" s="57"/>
      <c r="AD71" s="58"/>
      <c r="AE71" s="56">
        <v>0</v>
      </c>
      <c r="AF71" s="57"/>
      <c r="AG71" s="57"/>
      <c r="AH71" s="58"/>
      <c r="AI71" s="56">
        <f>IF(ISNUMBER(U71),U71,0)+IF(ISNUMBER(Z71),Z71,0)</f>
        <v>15900</v>
      </c>
      <c r="AJ71" s="57"/>
      <c r="AK71" s="57"/>
      <c r="AL71" s="57"/>
      <c r="AM71" s="58"/>
      <c r="AN71" s="56">
        <v>15900</v>
      </c>
      <c r="AO71" s="57"/>
      <c r="AP71" s="57"/>
      <c r="AQ71" s="57"/>
      <c r="AR71" s="58"/>
      <c r="AS71" s="56">
        <v>0</v>
      </c>
      <c r="AT71" s="57"/>
      <c r="AU71" s="57"/>
      <c r="AV71" s="57"/>
      <c r="AW71" s="58"/>
      <c r="AX71" s="56">
        <v>0</v>
      </c>
      <c r="AY71" s="57"/>
      <c r="AZ71" s="57"/>
      <c r="BA71" s="58"/>
      <c r="BB71" s="56">
        <f>IF(ISNUMBER(AN71),AN71,0)+IF(ISNUMBER(AS71),AS71,0)</f>
        <v>15900</v>
      </c>
      <c r="BC71" s="57"/>
      <c r="BD71" s="57"/>
      <c r="BE71" s="57"/>
      <c r="BF71" s="58"/>
      <c r="BG71" s="56">
        <v>18288</v>
      </c>
      <c r="BH71" s="57"/>
      <c r="BI71" s="57"/>
      <c r="BJ71" s="57"/>
      <c r="BK71" s="58"/>
      <c r="BL71" s="56">
        <v>0</v>
      </c>
      <c r="BM71" s="57"/>
      <c r="BN71" s="57"/>
      <c r="BO71" s="57"/>
      <c r="BP71" s="58"/>
      <c r="BQ71" s="56">
        <v>0</v>
      </c>
      <c r="BR71" s="57"/>
      <c r="BS71" s="57"/>
      <c r="BT71" s="58"/>
      <c r="BU71" s="56">
        <f>IF(ISNUMBER(BG71),BG71,0)+IF(ISNUMBER(BL71),BL71,0)</f>
        <v>18288</v>
      </c>
      <c r="BV71" s="57"/>
      <c r="BW71" s="57"/>
      <c r="BX71" s="57"/>
      <c r="BY71" s="58"/>
      <c r="BZ71" s="59"/>
      <c r="CA71" s="59" t="s">
        <v>27</v>
      </c>
      <c r="CB71" s="59"/>
      <c r="CC71" s="59"/>
      <c r="CD71" s="59"/>
      <c r="CE71" s="59"/>
    </row>
    <row r="72" spans="1:83" s="6" customFormat="1" ht="69.75" customHeight="1">
      <c r="A72" s="45">
        <v>2</v>
      </c>
      <c r="B72" s="46"/>
      <c r="C72" s="46"/>
      <c r="D72" s="100" t="s">
        <v>115</v>
      </c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2"/>
      <c r="U72" s="56">
        <v>3127</v>
      </c>
      <c r="V72" s="57"/>
      <c r="W72" s="57"/>
      <c r="X72" s="57"/>
      <c r="Y72" s="58"/>
      <c r="Z72" s="56">
        <v>0</v>
      </c>
      <c r="AA72" s="57"/>
      <c r="AB72" s="57"/>
      <c r="AC72" s="57"/>
      <c r="AD72" s="58"/>
      <c r="AE72" s="56">
        <v>0</v>
      </c>
      <c r="AF72" s="57"/>
      <c r="AG72" s="57"/>
      <c r="AH72" s="58"/>
      <c r="AI72" s="56">
        <f>IF(ISNUMBER(U72),U72,0)+IF(ISNUMBER(Z72),Z72,0)</f>
        <v>3127</v>
      </c>
      <c r="AJ72" s="57"/>
      <c r="AK72" s="57"/>
      <c r="AL72" s="57"/>
      <c r="AM72" s="58"/>
      <c r="AN72" s="56">
        <v>3500</v>
      </c>
      <c r="AO72" s="57"/>
      <c r="AP72" s="57"/>
      <c r="AQ72" s="57"/>
      <c r="AR72" s="58"/>
      <c r="AS72" s="56">
        <v>0</v>
      </c>
      <c r="AT72" s="57"/>
      <c r="AU72" s="57"/>
      <c r="AV72" s="57"/>
      <c r="AW72" s="58"/>
      <c r="AX72" s="56">
        <v>0</v>
      </c>
      <c r="AY72" s="57"/>
      <c r="AZ72" s="57"/>
      <c r="BA72" s="58"/>
      <c r="BB72" s="56">
        <f>IF(ISNUMBER(AN72),AN72,0)+IF(ISNUMBER(AS72),AS72,0)</f>
        <v>3500</v>
      </c>
      <c r="BC72" s="57"/>
      <c r="BD72" s="57"/>
      <c r="BE72" s="57"/>
      <c r="BF72" s="58"/>
      <c r="BG72" s="56">
        <v>3710</v>
      </c>
      <c r="BH72" s="57"/>
      <c r="BI72" s="57"/>
      <c r="BJ72" s="57"/>
      <c r="BK72" s="58"/>
      <c r="BL72" s="56">
        <v>0</v>
      </c>
      <c r="BM72" s="57"/>
      <c r="BN72" s="57"/>
      <c r="BO72" s="57"/>
      <c r="BP72" s="58"/>
      <c r="BQ72" s="56">
        <v>0</v>
      </c>
      <c r="BR72" s="57"/>
      <c r="BS72" s="57"/>
      <c r="BT72" s="58"/>
      <c r="BU72" s="56">
        <f>IF(ISNUMBER(BG72),BG72,0)+IF(ISNUMBER(BL72),BL72,0)</f>
        <v>3710</v>
      </c>
      <c r="BV72" s="57"/>
      <c r="BW72" s="57"/>
      <c r="BX72" s="57"/>
      <c r="BY72" s="58"/>
      <c r="BZ72" s="59"/>
      <c r="CA72" s="59"/>
      <c r="CB72" s="59"/>
      <c r="CC72" s="59"/>
      <c r="CD72" s="59"/>
      <c r="CE72" s="59"/>
    </row>
    <row r="73" spans="1:83" s="6" customFormat="1" ht="68.25" customHeight="1">
      <c r="A73" s="45">
        <v>3</v>
      </c>
      <c r="B73" s="46"/>
      <c r="C73" s="46"/>
      <c r="D73" s="100" t="s">
        <v>116</v>
      </c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2"/>
      <c r="U73" s="56">
        <v>202968</v>
      </c>
      <c r="V73" s="57"/>
      <c r="W73" s="57"/>
      <c r="X73" s="57"/>
      <c r="Y73" s="58"/>
      <c r="Z73" s="56">
        <v>0</v>
      </c>
      <c r="AA73" s="57"/>
      <c r="AB73" s="57"/>
      <c r="AC73" s="57"/>
      <c r="AD73" s="58"/>
      <c r="AE73" s="56">
        <v>0</v>
      </c>
      <c r="AF73" s="57"/>
      <c r="AG73" s="57"/>
      <c r="AH73" s="58"/>
      <c r="AI73" s="56">
        <f>IF(ISNUMBER(U73),U73,0)+IF(ISNUMBER(Z73),Z73,0)</f>
        <v>202968</v>
      </c>
      <c r="AJ73" s="57"/>
      <c r="AK73" s="57"/>
      <c r="AL73" s="57"/>
      <c r="AM73" s="58"/>
      <c r="AN73" s="56">
        <v>163500</v>
      </c>
      <c r="AO73" s="57"/>
      <c r="AP73" s="57"/>
      <c r="AQ73" s="57"/>
      <c r="AR73" s="58"/>
      <c r="AS73" s="56">
        <v>0</v>
      </c>
      <c r="AT73" s="57"/>
      <c r="AU73" s="57"/>
      <c r="AV73" s="57"/>
      <c r="AW73" s="58"/>
      <c r="AX73" s="56">
        <v>0</v>
      </c>
      <c r="AY73" s="57"/>
      <c r="AZ73" s="57"/>
      <c r="BA73" s="58"/>
      <c r="BB73" s="56">
        <f>IF(ISNUMBER(AN73),AN73,0)+IF(ISNUMBER(AS73),AS73,0)</f>
        <v>163500</v>
      </c>
      <c r="BC73" s="57"/>
      <c r="BD73" s="57"/>
      <c r="BE73" s="57"/>
      <c r="BF73" s="58"/>
      <c r="BG73" s="56">
        <v>303732</v>
      </c>
      <c r="BH73" s="57"/>
      <c r="BI73" s="57"/>
      <c r="BJ73" s="57"/>
      <c r="BK73" s="58"/>
      <c r="BL73" s="56">
        <v>0</v>
      </c>
      <c r="BM73" s="57"/>
      <c r="BN73" s="57"/>
      <c r="BO73" s="57"/>
      <c r="BP73" s="58"/>
      <c r="BQ73" s="56">
        <v>0</v>
      </c>
      <c r="BR73" s="57"/>
      <c r="BS73" s="57"/>
      <c r="BT73" s="58"/>
      <c r="BU73" s="56">
        <f>IF(ISNUMBER(BG73),BG73,0)+IF(ISNUMBER(BL73),BL73,0)</f>
        <v>303732</v>
      </c>
      <c r="BV73" s="57"/>
      <c r="BW73" s="57"/>
      <c r="BX73" s="57"/>
      <c r="BY73" s="58"/>
      <c r="BZ73" s="59"/>
      <c r="CA73" s="59"/>
      <c r="CB73" s="59"/>
      <c r="CC73" s="59"/>
      <c r="CD73" s="59"/>
      <c r="CE73" s="59"/>
    </row>
    <row r="74" spans="1:83" s="5" customFormat="1" ht="15" customHeight="1">
      <c r="A74" s="60"/>
      <c r="B74" s="61"/>
      <c r="C74" s="61"/>
      <c r="D74" s="63" t="s">
        <v>89</v>
      </c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5"/>
      <c r="U74" s="71">
        <v>221995</v>
      </c>
      <c r="V74" s="72"/>
      <c r="W74" s="72"/>
      <c r="X74" s="72"/>
      <c r="Y74" s="73"/>
      <c r="Z74" s="71">
        <v>0</v>
      </c>
      <c r="AA74" s="72"/>
      <c r="AB74" s="72"/>
      <c r="AC74" s="72"/>
      <c r="AD74" s="73"/>
      <c r="AE74" s="71">
        <v>0</v>
      </c>
      <c r="AF74" s="72"/>
      <c r="AG74" s="72"/>
      <c r="AH74" s="73"/>
      <c r="AI74" s="71">
        <f>IF(ISNUMBER(U74),U74,0)+IF(ISNUMBER(Z74),Z74,0)</f>
        <v>221995</v>
      </c>
      <c r="AJ74" s="72"/>
      <c r="AK74" s="72"/>
      <c r="AL74" s="72"/>
      <c r="AM74" s="73"/>
      <c r="AN74" s="71">
        <v>182900</v>
      </c>
      <c r="AO74" s="72"/>
      <c r="AP74" s="72"/>
      <c r="AQ74" s="72"/>
      <c r="AR74" s="73"/>
      <c r="AS74" s="71">
        <v>0</v>
      </c>
      <c r="AT74" s="72"/>
      <c r="AU74" s="72"/>
      <c r="AV74" s="72"/>
      <c r="AW74" s="73"/>
      <c r="AX74" s="71">
        <v>0</v>
      </c>
      <c r="AY74" s="72"/>
      <c r="AZ74" s="72"/>
      <c r="BA74" s="73"/>
      <c r="BB74" s="71">
        <f>IF(ISNUMBER(AN74),AN74,0)+IF(ISNUMBER(AS74),AS74,0)</f>
        <v>182900</v>
      </c>
      <c r="BC74" s="72"/>
      <c r="BD74" s="72"/>
      <c r="BE74" s="72"/>
      <c r="BF74" s="73"/>
      <c r="BG74" s="71">
        <v>325730</v>
      </c>
      <c r="BH74" s="72"/>
      <c r="BI74" s="72"/>
      <c r="BJ74" s="72"/>
      <c r="BK74" s="73"/>
      <c r="BL74" s="71">
        <v>0</v>
      </c>
      <c r="BM74" s="72"/>
      <c r="BN74" s="72"/>
      <c r="BO74" s="72"/>
      <c r="BP74" s="73"/>
      <c r="BQ74" s="71">
        <v>0</v>
      </c>
      <c r="BR74" s="72"/>
      <c r="BS74" s="72"/>
      <c r="BT74" s="73"/>
      <c r="BU74" s="71">
        <f>IF(ISNUMBER(BG74),BG74,0)+IF(ISNUMBER(BL74),BL74,0)</f>
        <v>325730</v>
      </c>
      <c r="BV74" s="72"/>
      <c r="BW74" s="72"/>
      <c r="BX74" s="72"/>
      <c r="BY74" s="73"/>
      <c r="BZ74" s="74"/>
      <c r="CA74" s="74"/>
      <c r="CB74" s="74"/>
      <c r="CC74" s="74"/>
      <c r="CD74" s="74"/>
      <c r="CE74" s="74"/>
    </row>
    <row r="76" spans="1:83" ht="14.25" customHeight="1">
      <c r="A76" s="28" t="s">
        <v>191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</row>
    <row r="77" spans="1:83" ht="23.1" customHeight="1">
      <c r="A77" s="35" t="s">
        <v>6</v>
      </c>
      <c r="B77" s="36"/>
      <c r="C77" s="36"/>
      <c r="D77" s="35" t="s">
        <v>67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7"/>
      <c r="U77" s="38" t="s">
        <v>183</v>
      </c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 t="s">
        <v>188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</row>
    <row r="78" spans="1:83" ht="54" customHeight="1">
      <c r="A78" s="39"/>
      <c r="B78" s="40"/>
      <c r="C78" s="40"/>
      <c r="D78" s="39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1"/>
      <c r="U78" s="42" t="s">
        <v>4</v>
      </c>
      <c r="V78" s="43"/>
      <c r="W78" s="43"/>
      <c r="X78" s="43"/>
      <c r="Y78" s="44"/>
      <c r="Z78" s="42" t="s">
        <v>3</v>
      </c>
      <c r="AA78" s="43"/>
      <c r="AB78" s="43"/>
      <c r="AC78" s="43"/>
      <c r="AD78" s="44"/>
      <c r="AE78" s="45" t="s">
        <v>62</v>
      </c>
      <c r="AF78" s="46"/>
      <c r="AG78" s="46"/>
      <c r="AH78" s="46"/>
      <c r="AI78" s="47"/>
      <c r="AJ78" s="42" t="s">
        <v>5</v>
      </c>
      <c r="AK78" s="43"/>
      <c r="AL78" s="43"/>
      <c r="AM78" s="43"/>
      <c r="AN78" s="44"/>
      <c r="AO78" s="42" t="s">
        <v>4</v>
      </c>
      <c r="AP78" s="43"/>
      <c r="AQ78" s="43"/>
      <c r="AR78" s="43"/>
      <c r="AS78" s="44"/>
      <c r="AT78" s="42" t="s">
        <v>3</v>
      </c>
      <c r="AU78" s="43"/>
      <c r="AV78" s="43"/>
      <c r="AW78" s="43"/>
      <c r="AX78" s="44"/>
      <c r="AY78" s="45" t="s">
        <v>62</v>
      </c>
      <c r="AZ78" s="46"/>
      <c r="BA78" s="46"/>
      <c r="BB78" s="46"/>
      <c r="BC78" s="47"/>
      <c r="BD78" s="38" t="s">
        <v>50</v>
      </c>
      <c r="BE78" s="38"/>
      <c r="BF78" s="38"/>
      <c r="BG78" s="38"/>
      <c r="BH78" s="38"/>
    </row>
    <row r="79" spans="1:83" ht="15" customHeight="1">
      <c r="A79" s="42" t="s">
        <v>110</v>
      </c>
      <c r="B79" s="43"/>
      <c r="C79" s="43"/>
      <c r="D79" s="42">
        <v>2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4"/>
      <c r="U79" s="42">
        <v>3</v>
      </c>
      <c r="V79" s="43"/>
      <c r="W79" s="43"/>
      <c r="X79" s="43"/>
      <c r="Y79" s="44"/>
      <c r="Z79" s="42">
        <v>4</v>
      </c>
      <c r="AA79" s="43"/>
      <c r="AB79" s="43"/>
      <c r="AC79" s="43"/>
      <c r="AD79" s="44"/>
      <c r="AE79" s="42">
        <v>5</v>
      </c>
      <c r="AF79" s="43"/>
      <c r="AG79" s="43"/>
      <c r="AH79" s="43"/>
      <c r="AI79" s="44"/>
      <c r="AJ79" s="42">
        <v>6</v>
      </c>
      <c r="AK79" s="43"/>
      <c r="AL79" s="43"/>
      <c r="AM79" s="43"/>
      <c r="AN79" s="44"/>
      <c r="AO79" s="42">
        <v>7</v>
      </c>
      <c r="AP79" s="43"/>
      <c r="AQ79" s="43"/>
      <c r="AR79" s="43"/>
      <c r="AS79" s="44"/>
      <c r="AT79" s="42">
        <v>8</v>
      </c>
      <c r="AU79" s="43"/>
      <c r="AV79" s="43"/>
      <c r="AW79" s="43"/>
      <c r="AX79" s="44"/>
      <c r="AY79" s="42">
        <v>9</v>
      </c>
      <c r="AZ79" s="43"/>
      <c r="BA79" s="43"/>
      <c r="BB79" s="43"/>
      <c r="BC79" s="44"/>
      <c r="BD79" s="42">
        <v>10</v>
      </c>
      <c r="BE79" s="43"/>
      <c r="BF79" s="43"/>
      <c r="BG79" s="43"/>
      <c r="BH79" s="44"/>
    </row>
    <row r="80" spans="1:83" s="6" customFormat="1" ht="48" customHeight="1">
      <c r="A80" s="45">
        <v>1</v>
      </c>
      <c r="B80" s="46"/>
      <c r="C80" s="46"/>
      <c r="D80" s="100" t="s">
        <v>114</v>
      </c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2"/>
      <c r="U80" s="56">
        <v>19257</v>
      </c>
      <c r="V80" s="57"/>
      <c r="W80" s="57"/>
      <c r="X80" s="57"/>
      <c r="Y80" s="58"/>
      <c r="Z80" s="56">
        <v>0</v>
      </c>
      <c r="AA80" s="57"/>
      <c r="AB80" s="57"/>
      <c r="AC80" s="57"/>
      <c r="AD80" s="58"/>
      <c r="AE80" s="51">
        <v>0</v>
      </c>
      <c r="AF80" s="51"/>
      <c r="AG80" s="51"/>
      <c r="AH80" s="51"/>
      <c r="AI80" s="51"/>
      <c r="AJ80" s="51">
        <f>IF(ISNUMBER(U80),U80,0)+IF(ISNUMBER(Z80),Z80,0)</f>
        <v>19257</v>
      </c>
      <c r="AK80" s="51"/>
      <c r="AL80" s="51"/>
      <c r="AM80" s="51"/>
      <c r="AN80" s="51"/>
      <c r="AO80" s="51">
        <v>20220</v>
      </c>
      <c r="AP80" s="51"/>
      <c r="AQ80" s="51"/>
      <c r="AR80" s="51"/>
      <c r="AS80" s="51"/>
      <c r="AT80" s="51">
        <v>0</v>
      </c>
      <c r="AU80" s="51"/>
      <c r="AV80" s="51"/>
      <c r="AW80" s="51"/>
      <c r="AX80" s="51"/>
      <c r="AY80" s="51">
        <v>0</v>
      </c>
      <c r="AZ80" s="51"/>
      <c r="BA80" s="51"/>
      <c r="BB80" s="51"/>
      <c r="BC80" s="51"/>
      <c r="BD80" s="51">
        <f>IF(ISNUMBER(AO80),AO80,0)+IF(ISNUMBER(AT80),AT80,0)</f>
        <v>20220</v>
      </c>
      <c r="BE80" s="51"/>
      <c r="BF80" s="51"/>
      <c r="BG80" s="51"/>
      <c r="BH80" s="51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 t="s">
        <v>28</v>
      </c>
      <c r="CB80" s="59"/>
      <c r="CC80" s="59"/>
      <c r="CD80" s="59"/>
      <c r="CE80" s="59"/>
    </row>
    <row r="81" spans="1:83" s="6" customFormat="1" ht="66" customHeight="1">
      <c r="A81" s="45">
        <v>2</v>
      </c>
      <c r="B81" s="46"/>
      <c r="C81" s="46"/>
      <c r="D81" s="100" t="s">
        <v>115</v>
      </c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2"/>
      <c r="U81" s="56">
        <v>3907</v>
      </c>
      <c r="V81" s="57"/>
      <c r="W81" s="57"/>
      <c r="X81" s="57"/>
      <c r="Y81" s="58"/>
      <c r="Z81" s="56">
        <v>0</v>
      </c>
      <c r="AA81" s="57"/>
      <c r="AB81" s="57"/>
      <c r="AC81" s="57"/>
      <c r="AD81" s="58"/>
      <c r="AE81" s="51">
        <v>0</v>
      </c>
      <c r="AF81" s="51"/>
      <c r="AG81" s="51"/>
      <c r="AH81" s="51"/>
      <c r="AI81" s="51"/>
      <c r="AJ81" s="51">
        <f>IF(ISNUMBER(U81),U81,0)+IF(ISNUMBER(Z81),Z81,0)</f>
        <v>3907</v>
      </c>
      <c r="AK81" s="51"/>
      <c r="AL81" s="51"/>
      <c r="AM81" s="51"/>
      <c r="AN81" s="51"/>
      <c r="AO81" s="51">
        <v>4102</v>
      </c>
      <c r="AP81" s="51"/>
      <c r="AQ81" s="51"/>
      <c r="AR81" s="51"/>
      <c r="AS81" s="51"/>
      <c r="AT81" s="51">
        <v>0</v>
      </c>
      <c r="AU81" s="51"/>
      <c r="AV81" s="51"/>
      <c r="AW81" s="51"/>
      <c r="AX81" s="51"/>
      <c r="AY81" s="51">
        <v>0</v>
      </c>
      <c r="AZ81" s="51"/>
      <c r="BA81" s="51"/>
      <c r="BB81" s="51"/>
      <c r="BC81" s="51"/>
      <c r="BD81" s="51">
        <f>IF(ISNUMBER(AO81),AO81,0)+IF(ISNUMBER(AT81),AT81,0)</f>
        <v>4102</v>
      </c>
      <c r="BE81" s="51"/>
      <c r="BF81" s="51"/>
      <c r="BG81" s="51"/>
      <c r="BH81" s="51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</row>
    <row r="82" spans="1:83" s="6" customFormat="1" ht="62.25" customHeight="1">
      <c r="A82" s="45">
        <v>3</v>
      </c>
      <c r="B82" s="46"/>
      <c r="C82" s="46"/>
      <c r="D82" s="100" t="s">
        <v>116</v>
      </c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2"/>
      <c r="U82" s="56">
        <v>319836</v>
      </c>
      <c r="V82" s="57"/>
      <c r="W82" s="57"/>
      <c r="X82" s="57"/>
      <c r="Y82" s="58"/>
      <c r="Z82" s="56">
        <v>0</v>
      </c>
      <c r="AA82" s="57"/>
      <c r="AB82" s="57"/>
      <c r="AC82" s="57"/>
      <c r="AD82" s="58"/>
      <c r="AE82" s="51">
        <v>0</v>
      </c>
      <c r="AF82" s="51"/>
      <c r="AG82" s="51"/>
      <c r="AH82" s="51"/>
      <c r="AI82" s="51"/>
      <c r="AJ82" s="51">
        <f>IF(ISNUMBER(U82),U82,0)+IF(ISNUMBER(Z82),Z82,0)</f>
        <v>319836</v>
      </c>
      <c r="AK82" s="51"/>
      <c r="AL82" s="51"/>
      <c r="AM82" s="51"/>
      <c r="AN82" s="51"/>
      <c r="AO82" s="51">
        <v>335830</v>
      </c>
      <c r="AP82" s="51"/>
      <c r="AQ82" s="51"/>
      <c r="AR82" s="51"/>
      <c r="AS82" s="51"/>
      <c r="AT82" s="51">
        <v>0</v>
      </c>
      <c r="AU82" s="51"/>
      <c r="AV82" s="51"/>
      <c r="AW82" s="51"/>
      <c r="AX82" s="51"/>
      <c r="AY82" s="51">
        <v>0</v>
      </c>
      <c r="AZ82" s="51"/>
      <c r="BA82" s="51"/>
      <c r="BB82" s="51"/>
      <c r="BC82" s="51"/>
      <c r="BD82" s="51">
        <f>IF(ISNUMBER(AO82),AO82,0)+IF(ISNUMBER(AT82),AT82,0)</f>
        <v>335830</v>
      </c>
      <c r="BE82" s="51"/>
      <c r="BF82" s="51"/>
      <c r="BG82" s="51"/>
      <c r="BH82" s="51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</row>
    <row r="83" spans="1:83" s="5" customFormat="1" ht="15.75" customHeight="1">
      <c r="A83" s="60"/>
      <c r="B83" s="61"/>
      <c r="C83" s="61"/>
      <c r="D83" s="63" t="s">
        <v>89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5"/>
      <c r="U83" s="71">
        <v>343000</v>
      </c>
      <c r="V83" s="72"/>
      <c r="W83" s="72"/>
      <c r="X83" s="72"/>
      <c r="Y83" s="73"/>
      <c r="Z83" s="71">
        <v>0</v>
      </c>
      <c r="AA83" s="72"/>
      <c r="AB83" s="72"/>
      <c r="AC83" s="72"/>
      <c r="AD83" s="73"/>
      <c r="AE83" s="66">
        <v>0</v>
      </c>
      <c r="AF83" s="66"/>
      <c r="AG83" s="66"/>
      <c r="AH83" s="66"/>
      <c r="AI83" s="66"/>
      <c r="AJ83" s="66">
        <f>IF(ISNUMBER(U83),U83,0)+IF(ISNUMBER(Z83),Z83,0)</f>
        <v>343000</v>
      </c>
      <c r="AK83" s="66"/>
      <c r="AL83" s="66"/>
      <c r="AM83" s="66"/>
      <c r="AN83" s="66"/>
      <c r="AO83" s="66">
        <v>360152</v>
      </c>
      <c r="AP83" s="66"/>
      <c r="AQ83" s="66"/>
      <c r="AR83" s="66"/>
      <c r="AS83" s="66"/>
      <c r="AT83" s="66">
        <v>0</v>
      </c>
      <c r="AU83" s="66"/>
      <c r="AV83" s="66"/>
      <c r="AW83" s="66"/>
      <c r="AX83" s="66"/>
      <c r="AY83" s="66">
        <v>0</v>
      </c>
      <c r="AZ83" s="66"/>
      <c r="BA83" s="66"/>
      <c r="BB83" s="66"/>
      <c r="BC83" s="66"/>
      <c r="BD83" s="66">
        <f>IF(ISNUMBER(AO83),AO83,0)+IF(ISNUMBER(AT83),AT83,0)</f>
        <v>360152</v>
      </c>
      <c r="BE83" s="66"/>
      <c r="BF83" s="66"/>
      <c r="BG83" s="66"/>
      <c r="BH83" s="66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</row>
    <row r="84" spans="1:83" s="4" customFormat="1" ht="12.75" customHeight="1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</row>
    <row r="85" spans="1:83" ht="14.25" customHeight="1">
      <c r="A85" s="28" t="s">
        <v>94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</row>
    <row r="86" spans="1:83" ht="14.25" customHeight="1">
      <c r="A86" s="28" t="s">
        <v>176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</row>
    <row r="87" spans="1:83" ht="23.1" customHeight="1">
      <c r="A87" s="35" t="s">
        <v>6</v>
      </c>
      <c r="B87" s="36"/>
      <c r="C87" s="36"/>
      <c r="D87" s="38" t="s">
        <v>9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 t="s">
        <v>8</v>
      </c>
      <c r="R87" s="38"/>
      <c r="S87" s="38"/>
      <c r="T87" s="38"/>
      <c r="U87" s="38"/>
      <c r="V87" s="38" t="s">
        <v>7</v>
      </c>
      <c r="W87" s="38"/>
      <c r="X87" s="38"/>
      <c r="Y87" s="38"/>
      <c r="Z87" s="38"/>
      <c r="AA87" s="38"/>
      <c r="AB87" s="38"/>
      <c r="AC87" s="38"/>
      <c r="AD87" s="38"/>
      <c r="AE87" s="38"/>
      <c r="AF87" s="42" t="s">
        <v>162</v>
      </c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4"/>
      <c r="AU87" s="42" t="s">
        <v>165</v>
      </c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4"/>
      <c r="BJ87" s="42" t="s">
        <v>172</v>
      </c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4"/>
    </row>
    <row r="88" spans="1:83" ht="32.25" customHeight="1">
      <c r="A88" s="39"/>
      <c r="B88" s="40"/>
      <c r="C88" s="40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 t="s">
        <v>4</v>
      </c>
      <c r="AG88" s="38"/>
      <c r="AH88" s="38"/>
      <c r="AI88" s="38"/>
      <c r="AJ88" s="38"/>
      <c r="AK88" s="38" t="s">
        <v>3</v>
      </c>
      <c r="AL88" s="38"/>
      <c r="AM88" s="38"/>
      <c r="AN88" s="38"/>
      <c r="AO88" s="38"/>
      <c r="AP88" s="38" t="s">
        <v>68</v>
      </c>
      <c r="AQ88" s="38"/>
      <c r="AR88" s="38"/>
      <c r="AS88" s="38"/>
      <c r="AT88" s="38"/>
      <c r="AU88" s="38" t="s">
        <v>4</v>
      </c>
      <c r="AV88" s="38"/>
      <c r="AW88" s="38"/>
      <c r="AX88" s="38"/>
      <c r="AY88" s="38"/>
      <c r="AZ88" s="38" t="s">
        <v>3</v>
      </c>
      <c r="BA88" s="38"/>
      <c r="BB88" s="38"/>
      <c r="BC88" s="38"/>
      <c r="BD88" s="38"/>
      <c r="BE88" s="38" t="s">
        <v>49</v>
      </c>
      <c r="BF88" s="38"/>
      <c r="BG88" s="38"/>
      <c r="BH88" s="38"/>
      <c r="BI88" s="38"/>
      <c r="BJ88" s="38" t="s">
        <v>4</v>
      </c>
      <c r="BK88" s="38"/>
      <c r="BL88" s="38"/>
      <c r="BM88" s="38"/>
      <c r="BN88" s="38"/>
      <c r="BO88" s="38" t="s">
        <v>3</v>
      </c>
      <c r="BP88" s="38"/>
      <c r="BQ88" s="38"/>
      <c r="BR88" s="38"/>
      <c r="BS88" s="38"/>
      <c r="BT88" s="38" t="s">
        <v>51</v>
      </c>
      <c r="BU88" s="38"/>
      <c r="BV88" s="38"/>
      <c r="BW88" s="38"/>
      <c r="BX88" s="38"/>
    </row>
    <row r="89" spans="1:83" ht="15" customHeight="1">
      <c r="A89" s="42">
        <v>1</v>
      </c>
      <c r="B89" s="43"/>
      <c r="C89" s="43"/>
      <c r="D89" s="38">
        <v>2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>
        <v>3</v>
      </c>
      <c r="R89" s="38"/>
      <c r="S89" s="38"/>
      <c r="T89" s="38"/>
      <c r="U89" s="38"/>
      <c r="V89" s="38">
        <v>4</v>
      </c>
      <c r="W89" s="38"/>
      <c r="X89" s="38"/>
      <c r="Y89" s="38"/>
      <c r="Z89" s="38"/>
      <c r="AA89" s="38"/>
      <c r="AB89" s="38"/>
      <c r="AC89" s="38"/>
      <c r="AD89" s="38"/>
      <c r="AE89" s="38"/>
      <c r="AF89" s="38">
        <v>5</v>
      </c>
      <c r="AG89" s="38"/>
      <c r="AH89" s="38"/>
      <c r="AI89" s="38"/>
      <c r="AJ89" s="38"/>
      <c r="AK89" s="38">
        <v>6</v>
      </c>
      <c r="AL89" s="38"/>
      <c r="AM89" s="38"/>
      <c r="AN89" s="38"/>
      <c r="AO89" s="38"/>
      <c r="AP89" s="38">
        <v>7</v>
      </c>
      <c r="AQ89" s="38"/>
      <c r="AR89" s="38"/>
      <c r="AS89" s="38"/>
      <c r="AT89" s="38"/>
      <c r="AU89" s="38">
        <v>8</v>
      </c>
      <c r="AV89" s="38"/>
      <c r="AW89" s="38"/>
      <c r="AX89" s="38"/>
      <c r="AY89" s="38"/>
      <c r="AZ89" s="38">
        <v>9</v>
      </c>
      <c r="BA89" s="38"/>
      <c r="BB89" s="38"/>
      <c r="BC89" s="38"/>
      <c r="BD89" s="38"/>
      <c r="BE89" s="38">
        <v>10</v>
      </c>
      <c r="BF89" s="38"/>
      <c r="BG89" s="38"/>
      <c r="BH89" s="38"/>
      <c r="BI89" s="38"/>
      <c r="BJ89" s="38">
        <v>11</v>
      </c>
      <c r="BK89" s="38"/>
      <c r="BL89" s="38"/>
      <c r="BM89" s="38"/>
      <c r="BN89" s="38"/>
      <c r="BO89" s="38">
        <v>12</v>
      </c>
      <c r="BP89" s="38"/>
      <c r="BQ89" s="38"/>
      <c r="BR89" s="38"/>
      <c r="BS89" s="38"/>
      <c r="BT89" s="38">
        <v>13</v>
      </c>
      <c r="BU89" s="38"/>
      <c r="BV89" s="38"/>
      <c r="BW89" s="38"/>
      <c r="BX89" s="38"/>
    </row>
    <row r="90" spans="1:83" s="5" customFormat="1" ht="15" customHeight="1">
      <c r="A90" s="60">
        <v>0</v>
      </c>
      <c r="B90" s="61"/>
      <c r="C90" s="61"/>
      <c r="D90" s="104" t="s">
        <v>117</v>
      </c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74"/>
      <c r="BZ90" s="74"/>
      <c r="CA90" s="74" t="s">
        <v>29</v>
      </c>
      <c r="CB90" s="74"/>
      <c r="CC90" s="74"/>
      <c r="CD90" s="74"/>
      <c r="CE90" s="74"/>
    </row>
    <row r="91" spans="1:83" s="6" customFormat="1" ht="96" customHeight="1">
      <c r="A91" s="45">
        <v>1</v>
      </c>
      <c r="B91" s="46"/>
      <c r="C91" s="46"/>
      <c r="D91" s="100" t="s">
        <v>118</v>
      </c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2"/>
      <c r="Q91" s="38" t="s">
        <v>119</v>
      </c>
      <c r="R91" s="38"/>
      <c r="S91" s="38"/>
      <c r="T91" s="38"/>
      <c r="U91" s="38"/>
      <c r="V91" s="148" t="s">
        <v>120</v>
      </c>
      <c r="W91" s="111"/>
      <c r="X91" s="111"/>
      <c r="Y91" s="111"/>
      <c r="Z91" s="111"/>
      <c r="AA91" s="111"/>
      <c r="AB91" s="111"/>
      <c r="AC91" s="111"/>
      <c r="AD91" s="111"/>
      <c r="AE91" s="112"/>
      <c r="AF91" s="110">
        <v>202968</v>
      </c>
      <c r="AG91" s="110"/>
      <c r="AH91" s="110"/>
      <c r="AI91" s="110"/>
      <c r="AJ91" s="110"/>
      <c r="AK91" s="110">
        <v>0</v>
      </c>
      <c r="AL91" s="110"/>
      <c r="AM91" s="110"/>
      <c r="AN91" s="110"/>
      <c r="AO91" s="110"/>
      <c r="AP91" s="110">
        <v>202968</v>
      </c>
      <c r="AQ91" s="110"/>
      <c r="AR91" s="110"/>
      <c r="AS91" s="110"/>
      <c r="AT91" s="110"/>
      <c r="AU91" s="110">
        <v>163500</v>
      </c>
      <c r="AV91" s="110"/>
      <c r="AW91" s="110"/>
      <c r="AX91" s="110"/>
      <c r="AY91" s="110"/>
      <c r="AZ91" s="110">
        <v>0</v>
      </c>
      <c r="BA91" s="110"/>
      <c r="BB91" s="110"/>
      <c r="BC91" s="110"/>
      <c r="BD91" s="110"/>
      <c r="BE91" s="110">
        <v>163500</v>
      </c>
      <c r="BF91" s="110"/>
      <c r="BG91" s="110"/>
      <c r="BH91" s="110"/>
      <c r="BI91" s="110"/>
      <c r="BJ91" s="110">
        <v>303732</v>
      </c>
      <c r="BK91" s="110"/>
      <c r="BL91" s="110"/>
      <c r="BM91" s="110"/>
      <c r="BN91" s="110"/>
      <c r="BO91" s="110">
        <v>0</v>
      </c>
      <c r="BP91" s="110"/>
      <c r="BQ91" s="110"/>
      <c r="BR91" s="110"/>
      <c r="BS91" s="110"/>
      <c r="BT91" s="110">
        <v>303732</v>
      </c>
      <c r="BU91" s="110"/>
      <c r="BV91" s="110"/>
      <c r="BW91" s="110"/>
      <c r="BX91" s="110"/>
      <c r="BY91" s="59"/>
      <c r="BZ91" s="59"/>
      <c r="CA91" s="59"/>
      <c r="CB91" s="59"/>
      <c r="CC91" s="59"/>
      <c r="CD91" s="59"/>
      <c r="CE91" s="59"/>
    </row>
    <row r="92" spans="1:83" s="6" customFormat="1" ht="100.5" customHeight="1">
      <c r="A92" s="45">
        <v>2</v>
      </c>
      <c r="B92" s="46"/>
      <c r="C92" s="46"/>
      <c r="D92" s="100" t="s">
        <v>121</v>
      </c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2"/>
      <c r="Q92" s="38" t="s">
        <v>119</v>
      </c>
      <c r="R92" s="38"/>
      <c r="S92" s="38"/>
      <c r="T92" s="38"/>
      <c r="U92" s="38"/>
      <c r="V92" s="148" t="s">
        <v>120</v>
      </c>
      <c r="W92" s="111"/>
      <c r="X92" s="111"/>
      <c r="Y92" s="111"/>
      <c r="Z92" s="111"/>
      <c r="AA92" s="111"/>
      <c r="AB92" s="111"/>
      <c r="AC92" s="111"/>
      <c r="AD92" s="111"/>
      <c r="AE92" s="112"/>
      <c r="AF92" s="110">
        <v>3127</v>
      </c>
      <c r="AG92" s="110"/>
      <c r="AH92" s="110"/>
      <c r="AI92" s="110"/>
      <c r="AJ92" s="110"/>
      <c r="AK92" s="110">
        <v>0</v>
      </c>
      <c r="AL92" s="110"/>
      <c r="AM92" s="110"/>
      <c r="AN92" s="110"/>
      <c r="AO92" s="110"/>
      <c r="AP92" s="110">
        <v>3127</v>
      </c>
      <c r="AQ92" s="110"/>
      <c r="AR92" s="110"/>
      <c r="AS92" s="110"/>
      <c r="AT92" s="110"/>
      <c r="AU92" s="110">
        <v>3500</v>
      </c>
      <c r="AV92" s="110"/>
      <c r="AW92" s="110"/>
      <c r="AX92" s="110"/>
      <c r="AY92" s="110"/>
      <c r="AZ92" s="110">
        <v>0</v>
      </c>
      <c r="BA92" s="110"/>
      <c r="BB92" s="110"/>
      <c r="BC92" s="110"/>
      <c r="BD92" s="110"/>
      <c r="BE92" s="110">
        <v>3500</v>
      </c>
      <c r="BF92" s="110"/>
      <c r="BG92" s="110"/>
      <c r="BH92" s="110"/>
      <c r="BI92" s="110"/>
      <c r="BJ92" s="110">
        <v>3710</v>
      </c>
      <c r="BK92" s="110"/>
      <c r="BL92" s="110"/>
      <c r="BM92" s="110"/>
      <c r="BN92" s="110"/>
      <c r="BO92" s="110">
        <v>0</v>
      </c>
      <c r="BP92" s="110"/>
      <c r="BQ92" s="110"/>
      <c r="BR92" s="110"/>
      <c r="BS92" s="110"/>
      <c r="BT92" s="110">
        <v>3710</v>
      </c>
      <c r="BU92" s="110"/>
      <c r="BV92" s="110"/>
      <c r="BW92" s="110"/>
      <c r="BX92" s="110"/>
      <c r="BY92" s="59"/>
      <c r="BZ92" s="59"/>
      <c r="CA92" s="59"/>
      <c r="CB92" s="59"/>
      <c r="CC92" s="59"/>
      <c r="CD92" s="59"/>
      <c r="CE92" s="59"/>
    </row>
    <row r="93" spans="1:83" s="6" customFormat="1" ht="78" customHeight="1">
      <c r="A93" s="45">
        <v>3</v>
      </c>
      <c r="B93" s="46"/>
      <c r="C93" s="46"/>
      <c r="D93" s="100" t="s">
        <v>122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2"/>
      <c r="Q93" s="38" t="s">
        <v>119</v>
      </c>
      <c r="R93" s="38"/>
      <c r="S93" s="38"/>
      <c r="T93" s="38"/>
      <c r="U93" s="38"/>
      <c r="V93" s="148" t="s">
        <v>120</v>
      </c>
      <c r="W93" s="111"/>
      <c r="X93" s="111"/>
      <c r="Y93" s="111"/>
      <c r="Z93" s="111"/>
      <c r="AA93" s="111"/>
      <c r="AB93" s="111"/>
      <c r="AC93" s="111"/>
      <c r="AD93" s="111"/>
      <c r="AE93" s="112"/>
      <c r="AF93" s="110">
        <v>15900</v>
      </c>
      <c r="AG93" s="110"/>
      <c r="AH93" s="110"/>
      <c r="AI93" s="110"/>
      <c r="AJ93" s="110"/>
      <c r="AK93" s="110">
        <v>0</v>
      </c>
      <c r="AL93" s="110"/>
      <c r="AM93" s="110"/>
      <c r="AN93" s="110"/>
      <c r="AO93" s="110"/>
      <c r="AP93" s="110">
        <v>15900</v>
      </c>
      <c r="AQ93" s="110"/>
      <c r="AR93" s="110"/>
      <c r="AS93" s="110"/>
      <c r="AT93" s="110"/>
      <c r="AU93" s="110">
        <v>15900</v>
      </c>
      <c r="AV93" s="110"/>
      <c r="AW93" s="110"/>
      <c r="AX93" s="110"/>
      <c r="AY93" s="110"/>
      <c r="AZ93" s="110">
        <v>0</v>
      </c>
      <c r="BA93" s="110"/>
      <c r="BB93" s="110"/>
      <c r="BC93" s="110"/>
      <c r="BD93" s="110"/>
      <c r="BE93" s="110">
        <v>15900</v>
      </c>
      <c r="BF93" s="110"/>
      <c r="BG93" s="110"/>
      <c r="BH93" s="110"/>
      <c r="BI93" s="110"/>
      <c r="BJ93" s="149">
        <v>18288</v>
      </c>
      <c r="BK93" s="149"/>
      <c r="BL93" s="149"/>
      <c r="BM93" s="149"/>
      <c r="BN93" s="149"/>
      <c r="BO93" s="149">
        <v>0</v>
      </c>
      <c r="BP93" s="149"/>
      <c r="BQ93" s="149"/>
      <c r="BR93" s="149"/>
      <c r="BS93" s="149"/>
      <c r="BT93" s="149">
        <v>18288</v>
      </c>
      <c r="BU93" s="149"/>
      <c r="BV93" s="149"/>
      <c r="BW93" s="149"/>
      <c r="BX93" s="149"/>
      <c r="BY93" s="150"/>
      <c r="BZ93" s="150"/>
      <c r="CA93" s="150"/>
      <c r="CB93" s="150"/>
      <c r="CC93" s="59"/>
      <c r="CD93" s="59"/>
      <c r="CE93" s="59"/>
    </row>
    <row r="94" spans="1:83" s="5" customFormat="1" ht="15" customHeight="1">
      <c r="A94" s="60">
        <v>0</v>
      </c>
      <c r="B94" s="61"/>
      <c r="C94" s="61"/>
      <c r="D94" s="63" t="s">
        <v>123</v>
      </c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5"/>
      <c r="Q94" s="105"/>
      <c r="R94" s="105"/>
      <c r="S94" s="105"/>
      <c r="T94" s="105"/>
      <c r="U94" s="105"/>
      <c r="V94" s="126"/>
      <c r="W94" s="113"/>
      <c r="X94" s="113"/>
      <c r="Y94" s="113"/>
      <c r="Z94" s="113"/>
      <c r="AA94" s="113"/>
      <c r="AB94" s="113"/>
      <c r="AC94" s="113"/>
      <c r="AD94" s="113"/>
      <c r="AE94" s="114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74"/>
      <c r="BZ94" s="74"/>
      <c r="CA94" s="74"/>
      <c r="CB94" s="74"/>
      <c r="CC94" s="74"/>
      <c r="CD94" s="74"/>
      <c r="CE94" s="74"/>
    </row>
    <row r="95" spans="1:83" s="6" customFormat="1" ht="51" customHeight="1">
      <c r="A95" s="45">
        <v>1</v>
      </c>
      <c r="B95" s="46"/>
      <c r="C95" s="46"/>
      <c r="D95" s="100" t="s">
        <v>124</v>
      </c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2"/>
      <c r="Q95" s="38" t="s">
        <v>125</v>
      </c>
      <c r="R95" s="38"/>
      <c r="S95" s="38"/>
      <c r="T95" s="38"/>
      <c r="U95" s="38"/>
      <c r="V95" s="148" t="s">
        <v>126</v>
      </c>
      <c r="W95" s="111"/>
      <c r="X95" s="111"/>
      <c r="Y95" s="111"/>
      <c r="Z95" s="111"/>
      <c r="AA95" s="111"/>
      <c r="AB95" s="111"/>
      <c r="AC95" s="111"/>
      <c r="AD95" s="111"/>
      <c r="AE95" s="112"/>
      <c r="AF95" s="115">
        <v>21</v>
      </c>
      <c r="AG95" s="115"/>
      <c r="AH95" s="115"/>
      <c r="AI95" s="115"/>
      <c r="AJ95" s="115"/>
      <c r="AK95" s="115">
        <v>0</v>
      </c>
      <c r="AL95" s="115"/>
      <c r="AM95" s="115"/>
      <c r="AN95" s="115"/>
      <c r="AO95" s="115"/>
      <c r="AP95" s="115">
        <v>21</v>
      </c>
      <c r="AQ95" s="115"/>
      <c r="AR95" s="115"/>
      <c r="AS95" s="115"/>
      <c r="AT95" s="115"/>
      <c r="AU95" s="115">
        <v>12</v>
      </c>
      <c r="AV95" s="115"/>
      <c r="AW95" s="115"/>
      <c r="AX95" s="115"/>
      <c r="AY95" s="115"/>
      <c r="AZ95" s="115">
        <v>0</v>
      </c>
      <c r="BA95" s="115"/>
      <c r="BB95" s="115"/>
      <c r="BC95" s="115"/>
      <c r="BD95" s="115"/>
      <c r="BE95" s="115">
        <v>12</v>
      </c>
      <c r="BF95" s="115"/>
      <c r="BG95" s="115"/>
      <c r="BH95" s="115"/>
      <c r="BI95" s="115"/>
      <c r="BJ95" s="115">
        <v>22</v>
      </c>
      <c r="BK95" s="115"/>
      <c r="BL95" s="115"/>
      <c r="BM95" s="115"/>
      <c r="BN95" s="115"/>
      <c r="BO95" s="115">
        <v>0</v>
      </c>
      <c r="BP95" s="115"/>
      <c r="BQ95" s="115"/>
      <c r="BR95" s="115"/>
      <c r="BS95" s="115"/>
      <c r="BT95" s="115">
        <v>22</v>
      </c>
      <c r="BU95" s="115"/>
      <c r="BV95" s="115"/>
      <c r="BW95" s="115"/>
      <c r="BX95" s="115"/>
      <c r="BY95" s="59"/>
      <c r="BZ95" s="59"/>
      <c r="CA95" s="59"/>
      <c r="CB95" s="59"/>
      <c r="CC95" s="59"/>
      <c r="CD95" s="59"/>
      <c r="CE95" s="59"/>
    </row>
    <row r="96" spans="1:83" s="6" customFormat="1" ht="109.5" customHeight="1">
      <c r="A96" s="45">
        <v>2</v>
      </c>
      <c r="B96" s="46"/>
      <c r="C96" s="46"/>
      <c r="D96" s="100" t="s">
        <v>127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2"/>
      <c r="Q96" s="38" t="s">
        <v>125</v>
      </c>
      <c r="R96" s="38"/>
      <c r="S96" s="38"/>
      <c r="T96" s="38"/>
      <c r="U96" s="38"/>
      <c r="V96" s="148" t="s">
        <v>128</v>
      </c>
      <c r="W96" s="111"/>
      <c r="X96" s="111"/>
      <c r="Y96" s="111"/>
      <c r="Z96" s="111"/>
      <c r="AA96" s="111"/>
      <c r="AB96" s="111"/>
      <c r="AC96" s="111"/>
      <c r="AD96" s="111"/>
      <c r="AE96" s="112"/>
      <c r="AF96" s="115">
        <v>9</v>
      </c>
      <c r="AG96" s="115"/>
      <c r="AH96" s="115"/>
      <c r="AI96" s="115"/>
      <c r="AJ96" s="115"/>
      <c r="AK96" s="115">
        <v>0</v>
      </c>
      <c r="AL96" s="115"/>
      <c r="AM96" s="115"/>
      <c r="AN96" s="115"/>
      <c r="AO96" s="115"/>
      <c r="AP96" s="115">
        <v>9</v>
      </c>
      <c r="AQ96" s="115"/>
      <c r="AR96" s="115"/>
      <c r="AS96" s="115"/>
      <c r="AT96" s="115"/>
      <c r="AU96" s="115">
        <v>10</v>
      </c>
      <c r="AV96" s="115"/>
      <c r="AW96" s="115"/>
      <c r="AX96" s="115"/>
      <c r="AY96" s="115"/>
      <c r="AZ96" s="115">
        <v>0</v>
      </c>
      <c r="BA96" s="115"/>
      <c r="BB96" s="115"/>
      <c r="BC96" s="115"/>
      <c r="BD96" s="115"/>
      <c r="BE96" s="115">
        <v>10</v>
      </c>
      <c r="BF96" s="115"/>
      <c r="BG96" s="115"/>
      <c r="BH96" s="115"/>
      <c r="BI96" s="115"/>
      <c r="BJ96" s="115">
        <v>10</v>
      </c>
      <c r="BK96" s="115"/>
      <c r="BL96" s="115"/>
      <c r="BM96" s="115"/>
      <c r="BN96" s="115"/>
      <c r="BO96" s="115">
        <v>0</v>
      </c>
      <c r="BP96" s="115"/>
      <c r="BQ96" s="115"/>
      <c r="BR96" s="115"/>
      <c r="BS96" s="115"/>
      <c r="BT96" s="115">
        <v>10</v>
      </c>
      <c r="BU96" s="115"/>
      <c r="BV96" s="115"/>
      <c r="BW96" s="115"/>
      <c r="BX96" s="115"/>
      <c r="BY96" s="59"/>
      <c r="BZ96" s="59"/>
      <c r="CA96" s="59"/>
      <c r="CB96" s="59"/>
      <c r="CC96" s="59"/>
      <c r="CD96" s="59"/>
      <c r="CE96" s="59"/>
    </row>
    <row r="97" spans="1:83" s="6" customFormat="1" ht="54.75" customHeight="1">
      <c r="A97" s="45">
        <v>3</v>
      </c>
      <c r="B97" s="46"/>
      <c r="C97" s="46"/>
      <c r="D97" s="100" t="s">
        <v>129</v>
      </c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2"/>
      <c r="Q97" s="38" t="s">
        <v>125</v>
      </c>
      <c r="R97" s="38"/>
      <c r="S97" s="38"/>
      <c r="T97" s="38"/>
      <c r="U97" s="38"/>
      <c r="V97" s="148" t="s">
        <v>130</v>
      </c>
      <c r="W97" s="111"/>
      <c r="X97" s="111"/>
      <c r="Y97" s="111"/>
      <c r="Z97" s="111"/>
      <c r="AA97" s="111"/>
      <c r="AB97" s="111"/>
      <c r="AC97" s="111"/>
      <c r="AD97" s="111"/>
      <c r="AE97" s="112"/>
      <c r="AF97" s="115">
        <v>1</v>
      </c>
      <c r="AG97" s="115"/>
      <c r="AH97" s="115"/>
      <c r="AI97" s="115"/>
      <c r="AJ97" s="115"/>
      <c r="AK97" s="115">
        <v>0</v>
      </c>
      <c r="AL97" s="115"/>
      <c r="AM97" s="115"/>
      <c r="AN97" s="115"/>
      <c r="AO97" s="115"/>
      <c r="AP97" s="115">
        <v>1</v>
      </c>
      <c r="AQ97" s="115"/>
      <c r="AR97" s="115"/>
      <c r="AS97" s="115"/>
      <c r="AT97" s="115"/>
      <c r="AU97" s="115">
        <v>1</v>
      </c>
      <c r="AV97" s="115"/>
      <c r="AW97" s="115"/>
      <c r="AX97" s="115"/>
      <c r="AY97" s="115"/>
      <c r="AZ97" s="115">
        <v>0</v>
      </c>
      <c r="BA97" s="115"/>
      <c r="BB97" s="115"/>
      <c r="BC97" s="115"/>
      <c r="BD97" s="115"/>
      <c r="BE97" s="115">
        <v>1</v>
      </c>
      <c r="BF97" s="115"/>
      <c r="BG97" s="115"/>
      <c r="BH97" s="115"/>
      <c r="BI97" s="115"/>
      <c r="BJ97" s="115">
        <v>1</v>
      </c>
      <c r="BK97" s="115"/>
      <c r="BL97" s="115"/>
      <c r="BM97" s="115"/>
      <c r="BN97" s="115"/>
      <c r="BO97" s="115">
        <v>0</v>
      </c>
      <c r="BP97" s="115"/>
      <c r="BQ97" s="115"/>
      <c r="BR97" s="115"/>
      <c r="BS97" s="115"/>
      <c r="BT97" s="115">
        <v>1</v>
      </c>
      <c r="BU97" s="115"/>
      <c r="BV97" s="115"/>
      <c r="BW97" s="115"/>
      <c r="BX97" s="115"/>
      <c r="BY97" s="59"/>
      <c r="BZ97" s="59"/>
      <c r="CA97" s="59"/>
      <c r="CB97" s="59"/>
      <c r="CC97" s="59"/>
      <c r="CD97" s="59"/>
      <c r="CE97" s="59"/>
    </row>
    <row r="98" spans="1:83" s="5" customFormat="1" ht="15" customHeight="1">
      <c r="A98" s="60">
        <v>0</v>
      </c>
      <c r="B98" s="61"/>
      <c r="C98" s="61"/>
      <c r="D98" s="63" t="s">
        <v>131</v>
      </c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5"/>
      <c r="Q98" s="105"/>
      <c r="R98" s="105"/>
      <c r="S98" s="105"/>
      <c r="T98" s="105"/>
      <c r="U98" s="105"/>
      <c r="V98" s="126"/>
      <c r="W98" s="113"/>
      <c r="X98" s="113"/>
      <c r="Y98" s="113"/>
      <c r="Z98" s="113"/>
      <c r="AA98" s="113"/>
      <c r="AB98" s="113"/>
      <c r="AC98" s="113"/>
      <c r="AD98" s="113"/>
      <c r="AE98" s="114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V98" s="116"/>
      <c r="AW98" s="116"/>
      <c r="AX98" s="116"/>
      <c r="AY98" s="116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  <c r="BO98" s="116"/>
      <c r="BP98" s="116"/>
      <c r="BQ98" s="116"/>
      <c r="BR98" s="116"/>
      <c r="BS98" s="116"/>
      <c r="BT98" s="116"/>
      <c r="BU98" s="116"/>
      <c r="BV98" s="116"/>
      <c r="BW98" s="116"/>
      <c r="BX98" s="116"/>
      <c r="BY98" s="74"/>
      <c r="BZ98" s="74"/>
      <c r="CA98" s="74"/>
      <c r="CB98" s="74"/>
      <c r="CC98" s="74"/>
      <c r="CD98" s="74"/>
      <c r="CE98" s="74"/>
    </row>
    <row r="99" spans="1:83" s="6" customFormat="1" ht="48.75" customHeight="1">
      <c r="A99" s="45">
        <v>1</v>
      </c>
      <c r="B99" s="46"/>
      <c r="C99" s="46"/>
      <c r="D99" s="100" t="s">
        <v>132</v>
      </c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2"/>
      <c r="Q99" s="38" t="s">
        <v>119</v>
      </c>
      <c r="R99" s="38"/>
      <c r="S99" s="38"/>
      <c r="T99" s="38"/>
      <c r="U99" s="38"/>
      <c r="V99" s="148" t="s">
        <v>133</v>
      </c>
      <c r="W99" s="111"/>
      <c r="X99" s="111"/>
      <c r="Y99" s="111"/>
      <c r="Z99" s="111"/>
      <c r="AA99" s="111"/>
      <c r="AB99" s="111"/>
      <c r="AC99" s="111"/>
      <c r="AD99" s="111"/>
      <c r="AE99" s="112"/>
      <c r="AF99" s="110">
        <v>9665</v>
      </c>
      <c r="AG99" s="110"/>
      <c r="AH99" s="110"/>
      <c r="AI99" s="110"/>
      <c r="AJ99" s="110"/>
      <c r="AK99" s="110">
        <v>0</v>
      </c>
      <c r="AL99" s="110"/>
      <c r="AM99" s="110"/>
      <c r="AN99" s="110"/>
      <c r="AO99" s="110"/>
      <c r="AP99" s="110">
        <v>9665</v>
      </c>
      <c r="AQ99" s="110"/>
      <c r="AR99" s="110"/>
      <c r="AS99" s="110"/>
      <c r="AT99" s="110"/>
      <c r="AU99" s="110">
        <v>13625</v>
      </c>
      <c r="AV99" s="110"/>
      <c r="AW99" s="110"/>
      <c r="AX99" s="110"/>
      <c r="AY99" s="110"/>
      <c r="AZ99" s="110">
        <v>0</v>
      </c>
      <c r="BA99" s="110"/>
      <c r="BB99" s="110"/>
      <c r="BC99" s="110"/>
      <c r="BD99" s="110"/>
      <c r="BE99" s="110">
        <v>13625</v>
      </c>
      <c r="BF99" s="110"/>
      <c r="BG99" s="110"/>
      <c r="BH99" s="110"/>
      <c r="BI99" s="110"/>
      <c r="BJ99" s="110">
        <v>13806</v>
      </c>
      <c r="BK99" s="110"/>
      <c r="BL99" s="110"/>
      <c r="BM99" s="110"/>
      <c r="BN99" s="110"/>
      <c r="BO99" s="110">
        <v>0</v>
      </c>
      <c r="BP99" s="110"/>
      <c r="BQ99" s="110"/>
      <c r="BR99" s="110"/>
      <c r="BS99" s="110"/>
      <c r="BT99" s="110">
        <v>13806</v>
      </c>
      <c r="BU99" s="110"/>
      <c r="BV99" s="110"/>
      <c r="BW99" s="110"/>
      <c r="BX99" s="110"/>
      <c r="BY99" s="59"/>
      <c r="BZ99" s="59"/>
      <c r="CA99" s="59"/>
      <c r="CB99" s="59"/>
      <c r="CC99" s="59"/>
      <c r="CD99" s="59"/>
      <c r="CE99" s="59"/>
    </row>
    <row r="100" spans="1:83" s="6" customFormat="1" ht="103.5" customHeight="1">
      <c r="A100" s="45">
        <v>3</v>
      </c>
      <c r="B100" s="46"/>
      <c r="C100" s="46"/>
      <c r="D100" s="100" t="s">
        <v>134</v>
      </c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2"/>
      <c r="Q100" s="38" t="s">
        <v>119</v>
      </c>
      <c r="R100" s="38"/>
      <c r="S100" s="38"/>
      <c r="T100" s="38"/>
      <c r="U100" s="38"/>
      <c r="V100" s="148" t="s">
        <v>133</v>
      </c>
      <c r="W100" s="111"/>
      <c r="X100" s="111"/>
      <c r="Y100" s="111"/>
      <c r="Z100" s="111"/>
      <c r="AA100" s="111"/>
      <c r="AB100" s="111"/>
      <c r="AC100" s="111"/>
      <c r="AD100" s="111"/>
      <c r="AE100" s="112"/>
      <c r="AF100" s="110">
        <v>347</v>
      </c>
      <c r="AG100" s="110"/>
      <c r="AH100" s="110"/>
      <c r="AI100" s="110"/>
      <c r="AJ100" s="110"/>
      <c r="AK100" s="110">
        <v>0</v>
      </c>
      <c r="AL100" s="110"/>
      <c r="AM100" s="110"/>
      <c r="AN100" s="110"/>
      <c r="AO100" s="110"/>
      <c r="AP100" s="110">
        <v>347</v>
      </c>
      <c r="AQ100" s="110"/>
      <c r="AR100" s="110"/>
      <c r="AS100" s="110"/>
      <c r="AT100" s="110"/>
      <c r="AU100" s="110">
        <v>350</v>
      </c>
      <c r="AV100" s="110"/>
      <c r="AW100" s="110"/>
      <c r="AX100" s="110"/>
      <c r="AY100" s="110"/>
      <c r="AZ100" s="110">
        <v>0</v>
      </c>
      <c r="BA100" s="110"/>
      <c r="BB100" s="110"/>
      <c r="BC100" s="110"/>
      <c r="BD100" s="110"/>
      <c r="BE100" s="110">
        <v>350</v>
      </c>
      <c r="BF100" s="110"/>
      <c r="BG100" s="110"/>
      <c r="BH100" s="110"/>
      <c r="BI100" s="110"/>
      <c r="BJ100" s="110">
        <v>371</v>
      </c>
      <c r="BK100" s="110"/>
      <c r="BL100" s="110"/>
      <c r="BM100" s="110"/>
      <c r="BN100" s="110"/>
      <c r="BO100" s="110">
        <v>0</v>
      </c>
      <c r="BP100" s="110"/>
      <c r="BQ100" s="110"/>
      <c r="BR100" s="110"/>
      <c r="BS100" s="110"/>
      <c r="BT100" s="110">
        <v>371</v>
      </c>
      <c r="BU100" s="110"/>
      <c r="BV100" s="110"/>
      <c r="BW100" s="110"/>
      <c r="BX100" s="110"/>
      <c r="BY100" s="59"/>
      <c r="BZ100" s="59"/>
      <c r="CA100" s="59"/>
      <c r="CB100" s="59"/>
      <c r="CC100" s="59"/>
      <c r="CD100" s="59"/>
      <c r="CE100" s="59"/>
    </row>
    <row r="101" spans="1:83" s="6" customFormat="1" ht="52.5" customHeight="1">
      <c r="A101" s="45">
        <v>4</v>
      </c>
      <c r="B101" s="46"/>
      <c r="C101" s="46"/>
      <c r="D101" s="100" t="s">
        <v>135</v>
      </c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2"/>
      <c r="Q101" s="38" t="s">
        <v>119</v>
      </c>
      <c r="R101" s="38"/>
      <c r="S101" s="38"/>
      <c r="T101" s="38"/>
      <c r="U101" s="38"/>
      <c r="V101" s="148" t="s">
        <v>133</v>
      </c>
      <c r="W101" s="111"/>
      <c r="X101" s="111"/>
      <c r="Y101" s="111"/>
      <c r="Z101" s="111"/>
      <c r="AA101" s="111"/>
      <c r="AB101" s="111"/>
      <c r="AC101" s="111"/>
      <c r="AD101" s="111"/>
      <c r="AE101" s="112"/>
      <c r="AF101" s="110">
        <v>15900</v>
      </c>
      <c r="AG101" s="110"/>
      <c r="AH101" s="110"/>
      <c r="AI101" s="110"/>
      <c r="AJ101" s="110"/>
      <c r="AK101" s="110">
        <v>0</v>
      </c>
      <c r="AL101" s="110"/>
      <c r="AM101" s="110"/>
      <c r="AN101" s="110"/>
      <c r="AO101" s="110"/>
      <c r="AP101" s="110">
        <v>15900</v>
      </c>
      <c r="AQ101" s="110"/>
      <c r="AR101" s="110"/>
      <c r="AS101" s="110"/>
      <c r="AT101" s="110"/>
      <c r="AU101" s="110">
        <v>15900</v>
      </c>
      <c r="AV101" s="110"/>
      <c r="AW101" s="110"/>
      <c r="AX101" s="110"/>
      <c r="AY101" s="110"/>
      <c r="AZ101" s="110">
        <v>0</v>
      </c>
      <c r="BA101" s="110"/>
      <c r="BB101" s="110"/>
      <c r="BC101" s="110"/>
      <c r="BD101" s="110"/>
      <c r="BE101" s="110">
        <v>15900</v>
      </c>
      <c r="BF101" s="110"/>
      <c r="BG101" s="110"/>
      <c r="BH101" s="110"/>
      <c r="BI101" s="110"/>
      <c r="BJ101" s="149">
        <v>18288</v>
      </c>
      <c r="BK101" s="149"/>
      <c r="BL101" s="149"/>
      <c r="BM101" s="149"/>
      <c r="BN101" s="149"/>
      <c r="BO101" s="149">
        <v>0</v>
      </c>
      <c r="BP101" s="149"/>
      <c r="BQ101" s="149"/>
      <c r="BR101" s="149"/>
      <c r="BS101" s="149"/>
      <c r="BT101" s="149">
        <v>18288</v>
      </c>
      <c r="BU101" s="149"/>
      <c r="BV101" s="149"/>
      <c r="BW101" s="149"/>
      <c r="BX101" s="149"/>
      <c r="BY101" s="59"/>
      <c r="BZ101" s="59"/>
      <c r="CA101" s="59"/>
      <c r="CB101" s="59"/>
      <c r="CC101" s="59"/>
      <c r="CD101" s="59"/>
      <c r="CE101" s="59"/>
    </row>
    <row r="102" spans="1:83" s="5" customFormat="1" ht="15" customHeight="1">
      <c r="A102" s="60">
        <v>0</v>
      </c>
      <c r="B102" s="61"/>
      <c r="C102" s="61"/>
      <c r="D102" s="63" t="s">
        <v>136</v>
      </c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5"/>
      <c r="Q102" s="105"/>
      <c r="R102" s="105"/>
      <c r="S102" s="105"/>
      <c r="T102" s="105"/>
      <c r="U102" s="105"/>
      <c r="V102" s="126"/>
      <c r="W102" s="113"/>
      <c r="X102" s="113"/>
      <c r="Y102" s="113"/>
      <c r="Z102" s="113"/>
      <c r="AA102" s="113"/>
      <c r="AB102" s="113"/>
      <c r="AC102" s="113"/>
      <c r="AD102" s="113"/>
      <c r="AE102" s="114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6"/>
      <c r="BL102" s="116"/>
      <c r="BM102" s="116"/>
      <c r="BN102" s="116"/>
      <c r="BO102" s="116"/>
      <c r="BP102" s="116"/>
      <c r="BQ102" s="116"/>
      <c r="BR102" s="116"/>
      <c r="BS102" s="116"/>
      <c r="BT102" s="116"/>
      <c r="BU102" s="116"/>
      <c r="BV102" s="116"/>
      <c r="BW102" s="116"/>
      <c r="BX102" s="116"/>
      <c r="BY102" s="74"/>
      <c r="BZ102" s="74"/>
      <c r="CA102" s="74"/>
      <c r="CB102" s="74"/>
      <c r="CC102" s="74"/>
      <c r="CD102" s="74"/>
      <c r="CE102" s="74"/>
    </row>
    <row r="103" spans="1:83" s="6" customFormat="1" ht="69.75" customHeight="1">
      <c r="A103" s="45">
        <v>1</v>
      </c>
      <c r="B103" s="46"/>
      <c r="C103" s="46"/>
      <c r="D103" s="100" t="s">
        <v>137</v>
      </c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2"/>
      <c r="Q103" s="38" t="s">
        <v>138</v>
      </c>
      <c r="R103" s="38"/>
      <c r="S103" s="38"/>
      <c r="T103" s="38"/>
      <c r="U103" s="38"/>
      <c r="V103" s="148" t="s">
        <v>139</v>
      </c>
      <c r="W103" s="111"/>
      <c r="X103" s="111"/>
      <c r="Y103" s="111"/>
      <c r="Z103" s="111"/>
      <c r="AA103" s="111"/>
      <c r="AB103" s="111"/>
      <c r="AC103" s="111"/>
      <c r="AD103" s="111"/>
      <c r="AE103" s="112"/>
      <c r="AF103" s="117">
        <v>100</v>
      </c>
      <c r="AG103" s="117"/>
      <c r="AH103" s="117"/>
      <c r="AI103" s="117"/>
      <c r="AJ103" s="117"/>
      <c r="AK103" s="117">
        <v>0</v>
      </c>
      <c r="AL103" s="117"/>
      <c r="AM103" s="117"/>
      <c r="AN103" s="117"/>
      <c r="AO103" s="117"/>
      <c r="AP103" s="117">
        <v>100</v>
      </c>
      <c r="AQ103" s="117"/>
      <c r="AR103" s="117"/>
      <c r="AS103" s="117"/>
      <c r="AT103" s="117"/>
      <c r="AU103" s="117">
        <v>100</v>
      </c>
      <c r="AV103" s="117"/>
      <c r="AW103" s="117"/>
      <c r="AX103" s="117"/>
      <c r="AY103" s="117"/>
      <c r="AZ103" s="117">
        <v>0</v>
      </c>
      <c r="BA103" s="117"/>
      <c r="BB103" s="117"/>
      <c r="BC103" s="117"/>
      <c r="BD103" s="117"/>
      <c r="BE103" s="117">
        <v>100</v>
      </c>
      <c r="BF103" s="117"/>
      <c r="BG103" s="117"/>
      <c r="BH103" s="117"/>
      <c r="BI103" s="117"/>
      <c r="BJ103" s="117">
        <v>100</v>
      </c>
      <c r="BK103" s="117"/>
      <c r="BL103" s="117"/>
      <c r="BM103" s="117"/>
      <c r="BN103" s="117"/>
      <c r="BO103" s="117">
        <v>0</v>
      </c>
      <c r="BP103" s="117"/>
      <c r="BQ103" s="117"/>
      <c r="BR103" s="117"/>
      <c r="BS103" s="117"/>
      <c r="BT103" s="117">
        <v>100</v>
      </c>
      <c r="BU103" s="117"/>
      <c r="BV103" s="117"/>
      <c r="BW103" s="117"/>
      <c r="BX103" s="117"/>
      <c r="BY103" s="59"/>
      <c r="BZ103" s="59"/>
      <c r="CA103" s="59"/>
      <c r="CB103" s="59"/>
      <c r="CC103" s="59"/>
      <c r="CD103" s="59"/>
      <c r="CE103" s="59"/>
    </row>
    <row r="104" spans="1:83" s="6" customFormat="1" ht="93.75" customHeight="1">
      <c r="A104" s="45">
        <v>3</v>
      </c>
      <c r="B104" s="46"/>
      <c r="C104" s="46"/>
      <c r="D104" s="100" t="s">
        <v>140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2"/>
      <c r="Q104" s="38" t="s">
        <v>138</v>
      </c>
      <c r="R104" s="38"/>
      <c r="S104" s="38"/>
      <c r="T104" s="38"/>
      <c r="U104" s="38"/>
      <c r="V104" s="148" t="s">
        <v>141</v>
      </c>
      <c r="W104" s="111"/>
      <c r="X104" s="111"/>
      <c r="Y104" s="111"/>
      <c r="Z104" s="111"/>
      <c r="AA104" s="111"/>
      <c r="AB104" s="111"/>
      <c r="AC104" s="111"/>
      <c r="AD104" s="111"/>
      <c r="AE104" s="112"/>
      <c r="AF104" s="117">
        <v>100</v>
      </c>
      <c r="AG104" s="117"/>
      <c r="AH104" s="117"/>
      <c r="AI104" s="117"/>
      <c r="AJ104" s="117"/>
      <c r="AK104" s="117">
        <v>0</v>
      </c>
      <c r="AL104" s="117"/>
      <c r="AM104" s="117"/>
      <c r="AN104" s="117"/>
      <c r="AO104" s="117"/>
      <c r="AP104" s="117">
        <v>100</v>
      </c>
      <c r="AQ104" s="117"/>
      <c r="AR104" s="117"/>
      <c r="AS104" s="117"/>
      <c r="AT104" s="117"/>
      <c r="AU104" s="117">
        <v>100</v>
      </c>
      <c r="AV104" s="117"/>
      <c r="AW104" s="117"/>
      <c r="AX104" s="117"/>
      <c r="AY104" s="117"/>
      <c r="AZ104" s="117">
        <v>0</v>
      </c>
      <c r="BA104" s="117"/>
      <c r="BB104" s="117"/>
      <c r="BC104" s="117"/>
      <c r="BD104" s="117"/>
      <c r="BE104" s="117">
        <v>100</v>
      </c>
      <c r="BF104" s="117"/>
      <c r="BG104" s="117"/>
      <c r="BH104" s="117"/>
      <c r="BI104" s="117"/>
      <c r="BJ104" s="117">
        <v>100</v>
      </c>
      <c r="BK104" s="117"/>
      <c r="BL104" s="117"/>
      <c r="BM104" s="117"/>
      <c r="BN104" s="117"/>
      <c r="BO104" s="117">
        <v>0</v>
      </c>
      <c r="BP104" s="117"/>
      <c r="BQ104" s="117"/>
      <c r="BR104" s="117"/>
      <c r="BS104" s="117"/>
      <c r="BT104" s="117">
        <v>100</v>
      </c>
      <c r="BU104" s="117"/>
      <c r="BV104" s="117"/>
      <c r="BW104" s="117"/>
      <c r="BX104" s="117"/>
      <c r="BY104" s="59"/>
      <c r="BZ104" s="59"/>
      <c r="CA104" s="59"/>
      <c r="CB104" s="59"/>
      <c r="CC104" s="59"/>
      <c r="CD104" s="59"/>
      <c r="CE104" s="59"/>
    </row>
    <row r="105" spans="1:83" s="6" customFormat="1" ht="115.5" customHeight="1">
      <c r="A105" s="45">
        <v>4</v>
      </c>
      <c r="B105" s="46"/>
      <c r="C105" s="46"/>
      <c r="D105" s="100" t="s">
        <v>142</v>
      </c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2"/>
      <c r="Q105" s="38" t="s">
        <v>138</v>
      </c>
      <c r="R105" s="38"/>
      <c r="S105" s="38"/>
      <c r="T105" s="38"/>
      <c r="U105" s="38"/>
      <c r="V105" s="148" t="s">
        <v>143</v>
      </c>
      <c r="W105" s="111"/>
      <c r="X105" s="111"/>
      <c r="Y105" s="111"/>
      <c r="Z105" s="111"/>
      <c r="AA105" s="111"/>
      <c r="AB105" s="111"/>
      <c r="AC105" s="111"/>
      <c r="AD105" s="111"/>
      <c r="AE105" s="112"/>
      <c r="AF105" s="117">
        <v>100</v>
      </c>
      <c r="AG105" s="117"/>
      <c r="AH105" s="117"/>
      <c r="AI105" s="117"/>
      <c r="AJ105" s="117"/>
      <c r="AK105" s="117">
        <v>0</v>
      </c>
      <c r="AL105" s="117"/>
      <c r="AM105" s="117"/>
      <c r="AN105" s="117"/>
      <c r="AO105" s="117"/>
      <c r="AP105" s="117">
        <v>100</v>
      </c>
      <c r="AQ105" s="117"/>
      <c r="AR105" s="117"/>
      <c r="AS105" s="117"/>
      <c r="AT105" s="117"/>
      <c r="AU105" s="117">
        <v>100</v>
      </c>
      <c r="AV105" s="117"/>
      <c r="AW105" s="117"/>
      <c r="AX105" s="117"/>
      <c r="AY105" s="117"/>
      <c r="AZ105" s="117">
        <v>0</v>
      </c>
      <c r="BA105" s="117"/>
      <c r="BB105" s="117"/>
      <c r="BC105" s="117"/>
      <c r="BD105" s="117"/>
      <c r="BE105" s="117">
        <v>100</v>
      </c>
      <c r="BF105" s="117"/>
      <c r="BG105" s="117"/>
      <c r="BH105" s="117"/>
      <c r="BI105" s="117"/>
      <c r="BJ105" s="117">
        <v>100</v>
      </c>
      <c r="BK105" s="117"/>
      <c r="BL105" s="117"/>
      <c r="BM105" s="117"/>
      <c r="BN105" s="117"/>
      <c r="BO105" s="117">
        <v>0</v>
      </c>
      <c r="BP105" s="117"/>
      <c r="BQ105" s="117"/>
      <c r="BR105" s="117"/>
      <c r="BS105" s="117"/>
      <c r="BT105" s="117">
        <v>100</v>
      </c>
      <c r="BU105" s="117"/>
      <c r="BV105" s="117"/>
      <c r="BW105" s="117"/>
      <c r="BX105" s="117"/>
      <c r="BY105" s="59"/>
      <c r="BZ105" s="59"/>
      <c r="CA105" s="59"/>
      <c r="CB105" s="59"/>
      <c r="CC105" s="59"/>
      <c r="CD105" s="59"/>
      <c r="CE105" s="59"/>
    </row>
    <row r="107" spans="1:83" ht="14.25" customHeight="1">
      <c r="A107" s="28" t="s">
        <v>192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</row>
    <row r="108" spans="1:83" ht="23.1" customHeight="1">
      <c r="A108" s="35" t="s">
        <v>6</v>
      </c>
      <c r="B108" s="36"/>
      <c r="C108" s="36"/>
      <c r="D108" s="38" t="s">
        <v>9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 t="s">
        <v>8</v>
      </c>
      <c r="R108" s="38"/>
      <c r="S108" s="38"/>
      <c r="T108" s="38"/>
      <c r="U108" s="38"/>
      <c r="V108" s="38" t="s">
        <v>7</v>
      </c>
      <c r="W108" s="38"/>
      <c r="X108" s="38"/>
      <c r="Y108" s="38"/>
      <c r="Z108" s="38"/>
      <c r="AA108" s="38"/>
      <c r="AB108" s="38"/>
      <c r="AC108" s="38"/>
      <c r="AD108" s="38"/>
      <c r="AE108" s="38"/>
      <c r="AF108" s="42" t="s">
        <v>183</v>
      </c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4"/>
      <c r="AU108" s="42" t="s">
        <v>188</v>
      </c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4"/>
    </row>
    <row r="109" spans="1:83" ht="28.5" customHeight="1">
      <c r="A109" s="39"/>
      <c r="B109" s="40"/>
      <c r="C109" s="40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 t="s">
        <v>4</v>
      </c>
      <c r="AG109" s="38"/>
      <c r="AH109" s="38"/>
      <c r="AI109" s="38"/>
      <c r="AJ109" s="38"/>
      <c r="AK109" s="38" t="s">
        <v>3</v>
      </c>
      <c r="AL109" s="38"/>
      <c r="AM109" s="38"/>
      <c r="AN109" s="38"/>
      <c r="AO109" s="38"/>
      <c r="AP109" s="38" t="s">
        <v>68</v>
      </c>
      <c r="AQ109" s="38"/>
      <c r="AR109" s="38"/>
      <c r="AS109" s="38"/>
      <c r="AT109" s="38"/>
      <c r="AU109" s="38" t="s">
        <v>4</v>
      </c>
      <c r="AV109" s="38"/>
      <c r="AW109" s="38"/>
      <c r="AX109" s="38"/>
      <c r="AY109" s="38"/>
      <c r="AZ109" s="38" t="s">
        <v>3</v>
      </c>
      <c r="BA109" s="38"/>
      <c r="BB109" s="38"/>
      <c r="BC109" s="38"/>
      <c r="BD109" s="38"/>
      <c r="BE109" s="38" t="s">
        <v>49</v>
      </c>
      <c r="BF109" s="38"/>
      <c r="BG109" s="38"/>
      <c r="BH109" s="38"/>
      <c r="BI109" s="38"/>
    </row>
    <row r="110" spans="1:83" ht="15" customHeight="1">
      <c r="A110" s="42">
        <v>1</v>
      </c>
      <c r="B110" s="43"/>
      <c r="C110" s="43"/>
      <c r="D110" s="38">
        <v>2</v>
      </c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>
        <v>3</v>
      </c>
      <c r="R110" s="38"/>
      <c r="S110" s="38"/>
      <c r="T110" s="38"/>
      <c r="U110" s="38"/>
      <c r="V110" s="38">
        <v>4</v>
      </c>
      <c r="W110" s="38"/>
      <c r="X110" s="38"/>
      <c r="Y110" s="38"/>
      <c r="Z110" s="38"/>
      <c r="AA110" s="38"/>
      <c r="AB110" s="38"/>
      <c r="AC110" s="38"/>
      <c r="AD110" s="38"/>
      <c r="AE110" s="38"/>
      <c r="AF110" s="38">
        <v>5</v>
      </c>
      <c r="AG110" s="38"/>
      <c r="AH110" s="38"/>
      <c r="AI110" s="38"/>
      <c r="AJ110" s="38"/>
      <c r="AK110" s="38">
        <v>6</v>
      </c>
      <c r="AL110" s="38"/>
      <c r="AM110" s="38"/>
      <c r="AN110" s="38"/>
      <c r="AO110" s="38"/>
      <c r="AP110" s="38">
        <v>7</v>
      </c>
      <c r="AQ110" s="38"/>
      <c r="AR110" s="38"/>
      <c r="AS110" s="38"/>
      <c r="AT110" s="38"/>
      <c r="AU110" s="38">
        <v>8</v>
      </c>
      <c r="AV110" s="38"/>
      <c r="AW110" s="38"/>
      <c r="AX110" s="38"/>
      <c r="AY110" s="38"/>
      <c r="AZ110" s="38">
        <v>9</v>
      </c>
      <c r="BA110" s="38"/>
      <c r="BB110" s="38"/>
      <c r="BC110" s="38"/>
      <c r="BD110" s="38"/>
      <c r="BE110" s="38">
        <v>10</v>
      </c>
      <c r="BF110" s="38"/>
      <c r="BG110" s="38"/>
      <c r="BH110" s="38"/>
      <c r="BI110" s="38"/>
    </row>
    <row r="111" spans="1:83" s="5" customFormat="1" ht="15.75">
      <c r="A111" s="60">
        <v>0</v>
      </c>
      <c r="B111" s="61"/>
      <c r="C111" s="61"/>
      <c r="D111" s="104" t="s">
        <v>117</v>
      </c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 t="s">
        <v>30</v>
      </c>
      <c r="CB111" s="74"/>
      <c r="CC111" s="74"/>
      <c r="CD111" s="74"/>
      <c r="CE111" s="74"/>
    </row>
    <row r="112" spans="1:83" s="6" customFormat="1" ht="100.5" customHeight="1">
      <c r="A112" s="45">
        <v>1</v>
      </c>
      <c r="B112" s="46"/>
      <c r="C112" s="46"/>
      <c r="D112" s="100" t="s">
        <v>118</v>
      </c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2"/>
      <c r="Q112" s="38" t="s">
        <v>119</v>
      </c>
      <c r="R112" s="38"/>
      <c r="S112" s="38"/>
      <c r="T112" s="38"/>
      <c r="U112" s="38"/>
      <c r="V112" s="148" t="s">
        <v>120</v>
      </c>
      <c r="W112" s="111"/>
      <c r="X112" s="111"/>
      <c r="Y112" s="111"/>
      <c r="Z112" s="111"/>
      <c r="AA112" s="111"/>
      <c r="AB112" s="111"/>
      <c r="AC112" s="111"/>
      <c r="AD112" s="111"/>
      <c r="AE112" s="112"/>
      <c r="AF112" s="110">
        <v>319836</v>
      </c>
      <c r="AG112" s="110"/>
      <c r="AH112" s="110"/>
      <c r="AI112" s="110"/>
      <c r="AJ112" s="110"/>
      <c r="AK112" s="110">
        <v>0</v>
      </c>
      <c r="AL112" s="110"/>
      <c r="AM112" s="110"/>
      <c r="AN112" s="110"/>
      <c r="AO112" s="110"/>
      <c r="AP112" s="110">
        <v>319836</v>
      </c>
      <c r="AQ112" s="110"/>
      <c r="AR112" s="110"/>
      <c r="AS112" s="110"/>
      <c r="AT112" s="110"/>
      <c r="AU112" s="110">
        <v>335830</v>
      </c>
      <c r="AV112" s="110"/>
      <c r="AW112" s="110"/>
      <c r="AX112" s="110"/>
      <c r="AY112" s="110"/>
      <c r="AZ112" s="110">
        <v>0</v>
      </c>
      <c r="BA112" s="110"/>
      <c r="BB112" s="110"/>
      <c r="BC112" s="110"/>
      <c r="BD112" s="110"/>
      <c r="BE112" s="110">
        <v>335830</v>
      </c>
      <c r="BF112" s="110"/>
      <c r="BG112" s="110"/>
      <c r="BH112" s="110"/>
      <c r="BI112" s="110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</row>
    <row r="113" spans="1:83" s="6" customFormat="1" ht="100.5" customHeight="1">
      <c r="A113" s="45">
        <v>2</v>
      </c>
      <c r="B113" s="46"/>
      <c r="C113" s="46"/>
      <c r="D113" s="100" t="s">
        <v>121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38" t="s">
        <v>119</v>
      </c>
      <c r="R113" s="38"/>
      <c r="S113" s="38"/>
      <c r="T113" s="38"/>
      <c r="U113" s="38"/>
      <c r="V113" s="148" t="s">
        <v>120</v>
      </c>
      <c r="W113" s="111"/>
      <c r="X113" s="111"/>
      <c r="Y113" s="111"/>
      <c r="Z113" s="111"/>
      <c r="AA113" s="111"/>
      <c r="AB113" s="111"/>
      <c r="AC113" s="111"/>
      <c r="AD113" s="111"/>
      <c r="AE113" s="112"/>
      <c r="AF113" s="110">
        <v>3907</v>
      </c>
      <c r="AG113" s="110"/>
      <c r="AH113" s="110"/>
      <c r="AI113" s="110"/>
      <c r="AJ113" s="110"/>
      <c r="AK113" s="110">
        <v>0</v>
      </c>
      <c r="AL113" s="110"/>
      <c r="AM113" s="110"/>
      <c r="AN113" s="110"/>
      <c r="AO113" s="110"/>
      <c r="AP113" s="110">
        <v>3907</v>
      </c>
      <c r="AQ113" s="110"/>
      <c r="AR113" s="110"/>
      <c r="AS113" s="110"/>
      <c r="AT113" s="110"/>
      <c r="AU113" s="110">
        <v>4102</v>
      </c>
      <c r="AV113" s="110"/>
      <c r="AW113" s="110"/>
      <c r="AX113" s="110"/>
      <c r="AY113" s="110"/>
      <c r="AZ113" s="110">
        <v>0</v>
      </c>
      <c r="BA113" s="110"/>
      <c r="BB113" s="110"/>
      <c r="BC113" s="110"/>
      <c r="BD113" s="110"/>
      <c r="BE113" s="110">
        <v>4102</v>
      </c>
      <c r="BF113" s="110"/>
      <c r="BG113" s="110"/>
      <c r="BH113" s="110"/>
      <c r="BI113" s="110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</row>
    <row r="114" spans="1:83" s="6" customFormat="1" ht="82.5" customHeight="1">
      <c r="A114" s="45">
        <v>3</v>
      </c>
      <c r="B114" s="46"/>
      <c r="C114" s="46"/>
      <c r="D114" s="100" t="s">
        <v>122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38" t="s">
        <v>119</v>
      </c>
      <c r="R114" s="38"/>
      <c r="S114" s="38"/>
      <c r="T114" s="38"/>
      <c r="U114" s="38"/>
      <c r="V114" s="148" t="s">
        <v>120</v>
      </c>
      <c r="W114" s="111"/>
      <c r="X114" s="111"/>
      <c r="Y114" s="111"/>
      <c r="Z114" s="111"/>
      <c r="AA114" s="111"/>
      <c r="AB114" s="111"/>
      <c r="AC114" s="111"/>
      <c r="AD114" s="111"/>
      <c r="AE114" s="112"/>
      <c r="AF114" s="110">
        <v>19257</v>
      </c>
      <c r="AG114" s="110"/>
      <c r="AH114" s="110"/>
      <c r="AI114" s="110"/>
      <c r="AJ114" s="110"/>
      <c r="AK114" s="110">
        <v>0</v>
      </c>
      <c r="AL114" s="110"/>
      <c r="AM114" s="110"/>
      <c r="AN114" s="110"/>
      <c r="AO114" s="110"/>
      <c r="AP114" s="110">
        <v>19257</v>
      </c>
      <c r="AQ114" s="110"/>
      <c r="AR114" s="110"/>
      <c r="AS114" s="110"/>
      <c r="AT114" s="110"/>
      <c r="AU114" s="110">
        <v>20220</v>
      </c>
      <c r="AV114" s="110"/>
      <c r="AW114" s="110"/>
      <c r="AX114" s="110"/>
      <c r="AY114" s="110"/>
      <c r="AZ114" s="110">
        <v>0</v>
      </c>
      <c r="BA114" s="110"/>
      <c r="BB114" s="110"/>
      <c r="BC114" s="110"/>
      <c r="BD114" s="110"/>
      <c r="BE114" s="110">
        <v>20220</v>
      </c>
      <c r="BF114" s="110"/>
      <c r="BG114" s="110"/>
      <c r="BH114" s="110"/>
      <c r="BI114" s="110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</row>
    <row r="115" spans="1:83" s="5" customFormat="1" ht="15.75">
      <c r="A115" s="60">
        <v>0</v>
      </c>
      <c r="B115" s="61"/>
      <c r="C115" s="61"/>
      <c r="D115" s="63" t="s">
        <v>123</v>
      </c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5"/>
      <c r="Q115" s="105"/>
      <c r="R115" s="105"/>
      <c r="S115" s="105"/>
      <c r="T115" s="105"/>
      <c r="U115" s="105"/>
      <c r="V115" s="126"/>
      <c r="W115" s="113"/>
      <c r="X115" s="113"/>
      <c r="Y115" s="113"/>
      <c r="Z115" s="113"/>
      <c r="AA115" s="113"/>
      <c r="AB115" s="113"/>
      <c r="AC115" s="113"/>
      <c r="AD115" s="113"/>
      <c r="AE115" s="114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  <c r="BI115" s="116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</row>
    <row r="116" spans="1:83" s="6" customFormat="1" ht="55.5" customHeight="1">
      <c r="A116" s="45">
        <v>1</v>
      </c>
      <c r="B116" s="46"/>
      <c r="C116" s="46"/>
      <c r="D116" s="100" t="s">
        <v>124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  <c r="Q116" s="38" t="s">
        <v>125</v>
      </c>
      <c r="R116" s="38"/>
      <c r="S116" s="38"/>
      <c r="T116" s="38"/>
      <c r="U116" s="38"/>
      <c r="V116" s="148" t="s">
        <v>126</v>
      </c>
      <c r="W116" s="111"/>
      <c r="X116" s="111"/>
      <c r="Y116" s="111"/>
      <c r="Z116" s="111"/>
      <c r="AA116" s="111"/>
      <c r="AB116" s="111"/>
      <c r="AC116" s="111"/>
      <c r="AD116" s="111"/>
      <c r="AE116" s="112"/>
      <c r="AF116" s="115">
        <v>22</v>
      </c>
      <c r="AG116" s="115"/>
      <c r="AH116" s="115"/>
      <c r="AI116" s="115"/>
      <c r="AJ116" s="115"/>
      <c r="AK116" s="115">
        <v>0</v>
      </c>
      <c r="AL116" s="115"/>
      <c r="AM116" s="115"/>
      <c r="AN116" s="115"/>
      <c r="AO116" s="115"/>
      <c r="AP116" s="115">
        <v>22</v>
      </c>
      <c r="AQ116" s="115"/>
      <c r="AR116" s="115"/>
      <c r="AS116" s="115"/>
      <c r="AT116" s="115"/>
      <c r="AU116" s="115">
        <v>22</v>
      </c>
      <c r="AV116" s="115"/>
      <c r="AW116" s="115"/>
      <c r="AX116" s="115"/>
      <c r="AY116" s="115"/>
      <c r="AZ116" s="115">
        <v>0</v>
      </c>
      <c r="BA116" s="115"/>
      <c r="BB116" s="115"/>
      <c r="BC116" s="115"/>
      <c r="BD116" s="115"/>
      <c r="BE116" s="115">
        <v>22</v>
      </c>
      <c r="BF116" s="115"/>
      <c r="BG116" s="115"/>
      <c r="BH116" s="115"/>
      <c r="BI116" s="115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</row>
    <row r="117" spans="1:83" s="6" customFormat="1" ht="112.5" customHeight="1">
      <c r="A117" s="45">
        <v>2</v>
      </c>
      <c r="B117" s="46"/>
      <c r="C117" s="46"/>
      <c r="D117" s="100" t="s">
        <v>127</v>
      </c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2"/>
      <c r="Q117" s="38" t="s">
        <v>125</v>
      </c>
      <c r="R117" s="38"/>
      <c r="S117" s="38"/>
      <c r="T117" s="38"/>
      <c r="U117" s="38"/>
      <c r="V117" s="148" t="s">
        <v>128</v>
      </c>
      <c r="W117" s="111"/>
      <c r="X117" s="111"/>
      <c r="Y117" s="111"/>
      <c r="Z117" s="111"/>
      <c r="AA117" s="111"/>
      <c r="AB117" s="111"/>
      <c r="AC117" s="111"/>
      <c r="AD117" s="111"/>
      <c r="AE117" s="112"/>
      <c r="AF117" s="115">
        <v>10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v>10</v>
      </c>
      <c r="AQ117" s="115"/>
      <c r="AR117" s="115"/>
      <c r="AS117" s="115"/>
      <c r="AT117" s="115"/>
      <c r="AU117" s="115">
        <v>10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v>10</v>
      </c>
      <c r="BF117" s="115"/>
      <c r="BG117" s="115"/>
      <c r="BH117" s="115"/>
      <c r="BI117" s="115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</row>
    <row r="118" spans="1:83" s="6" customFormat="1" ht="56.25" customHeight="1">
      <c r="A118" s="45">
        <v>3</v>
      </c>
      <c r="B118" s="46"/>
      <c r="C118" s="46"/>
      <c r="D118" s="100" t="s">
        <v>129</v>
      </c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2"/>
      <c r="Q118" s="38" t="s">
        <v>125</v>
      </c>
      <c r="R118" s="38"/>
      <c r="S118" s="38"/>
      <c r="T118" s="38"/>
      <c r="U118" s="38"/>
      <c r="V118" s="148" t="s">
        <v>130</v>
      </c>
      <c r="W118" s="111"/>
      <c r="X118" s="111"/>
      <c r="Y118" s="111"/>
      <c r="Z118" s="111"/>
      <c r="AA118" s="111"/>
      <c r="AB118" s="111"/>
      <c r="AC118" s="111"/>
      <c r="AD118" s="111"/>
      <c r="AE118" s="112"/>
      <c r="AF118" s="115">
        <v>1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v>1</v>
      </c>
      <c r="AQ118" s="115"/>
      <c r="AR118" s="115"/>
      <c r="AS118" s="115"/>
      <c r="AT118" s="115"/>
      <c r="AU118" s="115">
        <v>1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v>1</v>
      </c>
      <c r="BF118" s="115"/>
      <c r="BG118" s="115"/>
      <c r="BH118" s="115"/>
      <c r="BI118" s="115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</row>
    <row r="119" spans="1:83" s="5" customFormat="1" ht="15.75">
      <c r="A119" s="60">
        <v>0</v>
      </c>
      <c r="B119" s="61"/>
      <c r="C119" s="61"/>
      <c r="D119" s="63" t="s">
        <v>131</v>
      </c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5"/>
      <c r="Q119" s="105"/>
      <c r="R119" s="105"/>
      <c r="S119" s="105"/>
      <c r="T119" s="105"/>
      <c r="U119" s="105"/>
      <c r="V119" s="126"/>
      <c r="W119" s="113"/>
      <c r="X119" s="113"/>
      <c r="Y119" s="113"/>
      <c r="Z119" s="113"/>
      <c r="AA119" s="113"/>
      <c r="AB119" s="113"/>
      <c r="AC119" s="113"/>
      <c r="AD119" s="113"/>
      <c r="AE119" s="114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6"/>
      <c r="BC119" s="116"/>
      <c r="BD119" s="116"/>
      <c r="BE119" s="116"/>
      <c r="BF119" s="116"/>
      <c r="BG119" s="116"/>
      <c r="BH119" s="116"/>
      <c r="BI119" s="116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</row>
    <row r="120" spans="1:83" s="6" customFormat="1" ht="47.25" customHeight="1">
      <c r="A120" s="45">
        <v>1</v>
      </c>
      <c r="B120" s="46"/>
      <c r="C120" s="46"/>
      <c r="D120" s="100" t="s">
        <v>132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38" t="s">
        <v>119</v>
      </c>
      <c r="R120" s="38"/>
      <c r="S120" s="38"/>
      <c r="T120" s="38"/>
      <c r="U120" s="38"/>
      <c r="V120" s="148" t="s">
        <v>133</v>
      </c>
      <c r="W120" s="111"/>
      <c r="X120" s="111"/>
      <c r="Y120" s="111"/>
      <c r="Z120" s="111"/>
      <c r="AA120" s="111"/>
      <c r="AB120" s="111"/>
      <c r="AC120" s="111"/>
      <c r="AD120" s="111"/>
      <c r="AE120" s="112"/>
      <c r="AF120" s="110">
        <v>14538</v>
      </c>
      <c r="AG120" s="110"/>
      <c r="AH120" s="110"/>
      <c r="AI120" s="110"/>
      <c r="AJ120" s="110"/>
      <c r="AK120" s="110">
        <v>0</v>
      </c>
      <c r="AL120" s="110"/>
      <c r="AM120" s="110"/>
      <c r="AN120" s="110"/>
      <c r="AO120" s="110"/>
      <c r="AP120" s="110">
        <v>14538</v>
      </c>
      <c r="AQ120" s="110"/>
      <c r="AR120" s="110"/>
      <c r="AS120" s="110"/>
      <c r="AT120" s="110"/>
      <c r="AU120" s="110">
        <v>15265</v>
      </c>
      <c r="AV120" s="110"/>
      <c r="AW120" s="110"/>
      <c r="AX120" s="110"/>
      <c r="AY120" s="110"/>
      <c r="AZ120" s="110">
        <v>0</v>
      </c>
      <c r="BA120" s="110"/>
      <c r="BB120" s="110"/>
      <c r="BC120" s="110"/>
      <c r="BD120" s="110"/>
      <c r="BE120" s="110">
        <v>15265</v>
      </c>
      <c r="BF120" s="110"/>
      <c r="BG120" s="110"/>
      <c r="BH120" s="110"/>
      <c r="BI120" s="110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</row>
    <row r="121" spans="1:83" s="6" customFormat="1" ht="99" customHeight="1">
      <c r="A121" s="45">
        <v>2</v>
      </c>
      <c r="B121" s="46"/>
      <c r="C121" s="46"/>
      <c r="D121" s="100" t="s">
        <v>134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38" t="s">
        <v>119</v>
      </c>
      <c r="R121" s="38"/>
      <c r="S121" s="38"/>
      <c r="T121" s="38"/>
      <c r="U121" s="38"/>
      <c r="V121" s="148" t="s">
        <v>133</v>
      </c>
      <c r="W121" s="111"/>
      <c r="X121" s="111"/>
      <c r="Y121" s="111"/>
      <c r="Z121" s="111"/>
      <c r="AA121" s="111"/>
      <c r="AB121" s="111"/>
      <c r="AC121" s="111"/>
      <c r="AD121" s="111"/>
      <c r="AE121" s="112"/>
      <c r="AF121" s="110">
        <v>390</v>
      </c>
      <c r="AG121" s="110"/>
      <c r="AH121" s="110"/>
      <c r="AI121" s="110"/>
      <c r="AJ121" s="110"/>
      <c r="AK121" s="110">
        <v>0</v>
      </c>
      <c r="AL121" s="110"/>
      <c r="AM121" s="110"/>
      <c r="AN121" s="110"/>
      <c r="AO121" s="110"/>
      <c r="AP121" s="110">
        <v>390</v>
      </c>
      <c r="AQ121" s="110"/>
      <c r="AR121" s="110"/>
      <c r="AS121" s="110"/>
      <c r="AT121" s="110"/>
      <c r="AU121" s="110">
        <v>410</v>
      </c>
      <c r="AV121" s="110"/>
      <c r="AW121" s="110"/>
      <c r="AX121" s="110"/>
      <c r="AY121" s="110"/>
      <c r="AZ121" s="110">
        <v>0</v>
      </c>
      <c r="BA121" s="110"/>
      <c r="BB121" s="110"/>
      <c r="BC121" s="110"/>
      <c r="BD121" s="110"/>
      <c r="BE121" s="110">
        <v>410</v>
      </c>
      <c r="BF121" s="110"/>
      <c r="BG121" s="110"/>
      <c r="BH121" s="110"/>
      <c r="BI121" s="110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</row>
    <row r="122" spans="1:83" s="6" customFormat="1" ht="57.75" customHeight="1">
      <c r="A122" s="45">
        <v>3</v>
      </c>
      <c r="B122" s="46"/>
      <c r="C122" s="46"/>
      <c r="D122" s="100" t="s">
        <v>135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38" t="s">
        <v>119</v>
      </c>
      <c r="R122" s="38"/>
      <c r="S122" s="38"/>
      <c r="T122" s="38"/>
      <c r="U122" s="38"/>
      <c r="V122" s="148" t="s">
        <v>133</v>
      </c>
      <c r="W122" s="111"/>
      <c r="X122" s="111"/>
      <c r="Y122" s="111"/>
      <c r="Z122" s="111"/>
      <c r="AA122" s="111"/>
      <c r="AB122" s="111"/>
      <c r="AC122" s="111"/>
      <c r="AD122" s="111"/>
      <c r="AE122" s="112"/>
      <c r="AF122" s="110">
        <v>19257</v>
      </c>
      <c r="AG122" s="110"/>
      <c r="AH122" s="110"/>
      <c r="AI122" s="110"/>
      <c r="AJ122" s="110"/>
      <c r="AK122" s="110">
        <v>0</v>
      </c>
      <c r="AL122" s="110"/>
      <c r="AM122" s="110"/>
      <c r="AN122" s="110"/>
      <c r="AO122" s="110"/>
      <c r="AP122" s="110">
        <v>19257</v>
      </c>
      <c r="AQ122" s="110"/>
      <c r="AR122" s="110"/>
      <c r="AS122" s="110"/>
      <c r="AT122" s="110"/>
      <c r="AU122" s="110">
        <v>20220</v>
      </c>
      <c r="AV122" s="110"/>
      <c r="AW122" s="110"/>
      <c r="AX122" s="110"/>
      <c r="AY122" s="110"/>
      <c r="AZ122" s="110">
        <v>0</v>
      </c>
      <c r="BA122" s="110"/>
      <c r="BB122" s="110"/>
      <c r="BC122" s="110"/>
      <c r="BD122" s="110"/>
      <c r="BE122" s="110">
        <v>20220</v>
      </c>
      <c r="BF122" s="110"/>
      <c r="BG122" s="110"/>
      <c r="BH122" s="110"/>
      <c r="BI122" s="110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</row>
    <row r="123" spans="1:83" s="5" customFormat="1" ht="15.75">
      <c r="A123" s="60">
        <v>0</v>
      </c>
      <c r="B123" s="61"/>
      <c r="C123" s="61"/>
      <c r="D123" s="63" t="s">
        <v>136</v>
      </c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5"/>
      <c r="Q123" s="105"/>
      <c r="R123" s="105"/>
      <c r="S123" s="105"/>
      <c r="T123" s="105"/>
      <c r="U123" s="105"/>
      <c r="V123" s="126"/>
      <c r="W123" s="113"/>
      <c r="X123" s="113"/>
      <c r="Y123" s="113"/>
      <c r="Z123" s="113"/>
      <c r="AA123" s="113"/>
      <c r="AB123" s="113"/>
      <c r="AC123" s="113"/>
      <c r="AD123" s="113"/>
      <c r="AE123" s="114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6"/>
      <c r="BC123" s="116"/>
      <c r="BD123" s="116"/>
      <c r="BE123" s="116"/>
      <c r="BF123" s="116"/>
      <c r="BG123" s="116"/>
      <c r="BH123" s="116"/>
      <c r="BI123" s="116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</row>
    <row r="124" spans="1:83" s="6" customFormat="1" ht="68.25" customHeight="1">
      <c r="A124" s="45">
        <v>1</v>
      </c>
      <c r="B124" s="46"/>
      <c r="C124" s="46"/>
      <c r="D124" s="100" t="s">
        <v>137</v>
      </c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  <c r="Q124" s="38" t="s">
        <v>138</v>
      </c>
      <c r="R124" s="38"/>
      <c r="S124" s="38"/>
      <c r="T124" s="38"/>
      <c r="U124" s="38"/>
      <c r="V124" s="148" t="s">
        <v>139</v>
      </c>
      <c r="W124" s="111"/>
      <c r="X124" s="111"/>
      <c r="Y124" s="111"/>
      <c r="Z124" s="111"/>
      <c r="AA124" s="111"/>
      <c r="AB124" s="111"/>
      <c r="AC124" s="111"/>
      <c r="AD124" s="111"/>
      <c r="AE124" s="112"/>
      <c r="AF124" s="117">
        <v>100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100</v>
      </c>
      <c r="AQ124" s="117"/>
      <c r="AR124" s="117"/>
      <c r="AS124" s="117"/>
      <c r="AT124" s="117"/>
      <c r="AU124" s="117">
        <v>100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100</v>
      </c>
      <c r="BF124" s="117"/>
      <c r="BG124" s="117"/>
      <c r="BH124" s="117"/>
      <c r="BI124" s="117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</row>
    <row r="125" spans="1:83" s="6" customFormat="1" ht="90.75" customHeight="1">
      <c r="A125" s="45">
        <v>2</v>
      </c>
      <c r="B125" s="46"/>
      <c r="C125" s="46"/>
      <c r="D125" s="100" t="s">
        <v>140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38" t="s">
        <v>138</v>
      </c>
      <c r="R125" s="38"/>
      <c r="S125" s="38"/>
      <c r="T125" s="38"/>
      <c r="U125" s="38"/>
      <c r="V125" s="148" t="s">
        <v>141</v>
      </c>
      <c r="W125" s="111"/>
      <c r="X125" s="111"/>
      <c r="Y125" s="111"/>
      <c r="Z125" s="111"/>
      <c r="AA125" s="111"/>
      <c r="AB125" s="111"/>
      <c r="AC125" s="111"/>
      <c r="AD125" s="111"/>
      <c r="AE125" s="112"/>
      <c r="AF125" s="117">
        <v>100</v>
      </c>
      <c r="AG125" s="117"/>
      <c r="AH125" s="117"/>
      <c r="AI125" s="117"/>
      <c r="AJ125" s="117"/>
      <c r="AK125" s="117">
        <v>0</v>
      </c>
      <c r="AL125" s="117"/>
      <c r="AM125" s="117"/>
      <c r="AN125" s="117"/>
      <c r="AO125" s="117"/>
      <c r="AP125" s="117">
        <v>100</v>
      </c>
      <c r="AQ125" s="117"/>
      <c r="AR125" s="117"/>
      <c r="AS125" s="117"/>
      <c r="AT125" s="117"/>
      <c r="AU125" s="117">
        <v>100</v>
      </c>
      <c r="AV125" s="117"/>
      <c r="AW125" s="117"/>
      <c r="AX125" s="117"/>
      <c r="AY125" s="117"/>
      <c r="AZ125" s="117">
        <v>0</v>
      </c>
      <c r="BA125" s="117"/>
      <c r="BB125" s="117"/>
      <c r="BC125" s="117"/>
      <c r="BD125" s="117"/>
      <c r="BE125" s="117">
        <v>100</v>
      </c>
      <c r="BF125" s="117"/>
      <c r="BG125" s="117"/>
      <c r="BH125" s="117"/>
      <c r="BI125" s="117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</row>
    <row r="126" spans="1:83" s="6" customFormat="1" ht="115.5" customHeight="1">
      <c r="A126" s="45">
        <v>3</v>
      </c>
      <c r="B126" s="46"/>
      <c r="C126" s="46"/>
      <c r="D126" s="100" t="s">
        <v>142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38" t="s">
        <v>138</v>
      </c>
      <c r="R126" s="38"/>
      <c r="S126" s="38"/>
      <c r="T126" s="38"/>
      <c r="U126" s="38"/>
      <c r="V126" s="148" t="s">
        <v>143</v>
      </c>
      <c r="W126" s="111"/>
      <c r="X126" s="111"/>
      <c r="Y126" s="111"/>
      <c r="Z126" s="111"/>
      <c r="AA126" s="111"/>
      <c r="AB126" s="111"/>
      <c r="AC126" s="111"/>
      <c r="AD126" s="111"/>
      <c r="AE126" s="112"/>
      <c r="AF126" s="117">
        <v>100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100</v>
      </c>
      <c r="AQ126" s="117"/>
      <c r="AR126" s="117"/>
      <c r="AS126" s="117"/>
      <c r="AT126" s="117"/>
      <c r="AU126" s="117">
        <v>100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100</v>
      </c>
      <c r="BF126" s="117"/>
      <c r="BG126" s="117"/>
      <c r="BH126" s="117"/>
      <c r="BI126" s="117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</row>
    <row r="128" spans="1:83" ht="14.25" customHeight="1">
      <c r="A128" s="28" t="s">
        <v>69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</row>
    <row r="129" spans="1:83" ht="15" customHeight="1">
      <c r="A129" s="75" t="s">
        <v>161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</row>
    <row r="130" spans="1:83" ht="12.95" customHeight="1">
      <c r="A130" s="35" t="s">
        <v>19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7"/>
      <c r="U130" s="38" t="s">
        <v>162</v>
      </c>
      <c r="V130" s="38"/>
      <c r="W130" s="38"/>
      <c r="X130" s="38"/>
      <c r="Y130" s="38"/>
      <c r="Z130" s="38"/>
      <c r="AA130" s="38"/>
      <c r="AB130" s="38"/>
      <c r="AC130" s="38"/>
      <c r="AD130" s="38"/>
      <c r="AE130" s="38" t="s">
        <v>165</v>
      </c>
      <c r="AF130" s="38"/>
      <c r="AG130" s="38"/>
      <c r="AH130" s="38"/>
      <c r="AI130" s="38"/>
      <c r="AJ130" s="38"/>
      <c r="AK130" s="38"/>
      <c r="AL130" s="38"/>
      <c r="AM130" s="38"/>
      <c r="AN130" s="38"/>
      <c r="AO130" s="38" t="s">
        <v>172</v>
      </c>
      <c r="AP130" s="38"/>
      <c r="AQ130" s="38"/>
      <c r="AR130" s="38"/>
      <c r="AS130" s="38"/>
      <c r="AT130" s="38"/>
      <c r="AU130" s="38"/>
      <c r="AV130" s="38"/>
      <c r="AW130" s="38"/>
      <c r="AX130" s="38"/>
      <c r="AY130" s="38" t="s">
        <v>183</v>
      </c>
      <c r="AZ130" s="38"/>
      <c r="BA130" s="38"/>
      <c r="BB130" s="38"/>
      <c r="BC130" s="38"/>
      <c r="BD130" s="38"/>
      <c r="BE130" s="38"/>
      <c r="BF130" s="38"/>
      <c r="BG130" s="38"/>
      <c r="BH130" s="38"/>
      <c r="BI130" s="38" t="s">
        <v>188</v>
      </c>
      <c r="BJ130" s="38"/>
      <c r="BK130" s="38"/>
      <c r="BL130" s="38"/>
      <c r="BM130" s="38"/>
      <c r="BN130" s="38"/>
      <c r="BO130" s="38"/>
      <c r="BP130" s="38"/>
      <c r="BQ130" s="38"/>
      <c r="BR130" s="38"/>
    </row>
    <row r="131" spans="1:83" ht="30" customHeight="1">
      <c r="A131" s="39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1"/>
      <c r="U131" s="38" t="s">
        <v>4</v>
      </c>
      <c r="V131" s="38"/>
      <c r="W131" s="38"/>
      <c r="X131" s="38"/>
      <c r="Y131" s="38"/>
      <c r="Z131" s="38" t="s">
        <v>3</v>
      </c>
      <c r="AA131" s="38"/>
      <c r="AB131" s="38"/>
      <c r="AC131" s="38"/>
      <c r="AD131" s="38"/>
      <c r="AE131" s="38" t="s">
        <v>4</v>
      </c>
      <c r="AF131" s="38"/>
      <c r="AG131" s="38"/>
      <c r="AH131" s="38"/>
      <c r="AI131" s="38"/>
      <c r="AJ131" s="38" t="s">
        <v>3</v>
      </c>
      <c r="AK131" s="38"/>
      <c r="AL131" s="38"/>
      <c r="AM131" s="38"/>
      <c r="AN131" s="38"/>
      <c r="AO131" s="38" t="s">
        <v>4</v>
      </c>
      <c r="AP131" s="38"/>
      <c r="AQ131" s="38"/>
      <c r="AR131" s="38"/>
      <c r="AS131" s="38"/>
      <c r="AT131" s="38" t="s">
        <v>3</v>
      </c>
      <c r="AU131" s="38"/>
      <c r="AV131" s="38"/>
      <c r="AW131" s="38"/>
      <c r="AX131" s="38"/>
      <c r="AY131" s="38" t="s">
        <v>4</v>
      </c>
      <c r="AZ131" s="38"/>
      <c r="BA131" s="38"/>
      <c r="BB131" s="38"/>
      <c r="BC131" s="38"/>
      <c r="BD131" s="38" t="s">
        <v>3</v>
      </c>
      <c r="BE131" s="38"/>
      <c r="BF131" s="38"/>
      <c r="BG131" s="38"/>
      <c r="BH131" s="38"/>
      <c r="BI131" s="38" t="s">
        <v>4</v>
      </c>
      <c r="BJ131" s="38"/>
      <c r="BK131" s="38"/>
      <c r="BL131" s="38"/>
      <c r="BM131" s="38"/>
      <c r="BN131" s="38" t="s">
        <v>3</v>
      </c>
      <c r="BO131" s="38"/>
      <c r="BP131" s="38"/>
      <c r="BQ131" s="38"/>
      <c r="BR131" s="38"/>
    </row>
    <row r="132" spans="1:83" ht="15" customHeight="1">
      <c r="A132" s="42">
        <v>1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4"/>
      <c r="U132" s="38">
        <v>2</v>
      </c>
      <c r="V132" s="38"/>
      <c r="W132" s="38"/>
      <c r="X132" s="38"/>
      <c r="Y132" s="38"/>
      <c r="Z132" s="38">
        <v>3</v>
      </c>
      <c r="AA132" s="38"/>
      <c r="AB132" s="38"/>
      <c r="AC132" s="38"/>
      <c r="AD132" s="38"/>
      <c r="AE132" s="38">
        <v>4</v>
      </c>
      <c r="AF132" s="38"/>
      <c r="AG132" s="38"/>
      <c r="AH132" s="38"/>
      <c r="AI132" s="38"/>
      <c r="AJ132" s="38">
        <v>5</v>
      </c>
      <c r="AK132" s="38"/>
      <c r="AL132" s="38"/>
      <c r="AM132" s="38"/>
      <c r="AN132" s="38"/>
      <c r="AO132" s="38">
        <v>6</v>
      </c>
      <c r="AP132" s="38"/>
      <c r="AQ132" s="38"/>
      <c r="AR132" s="38"/>
      <c r="AS132" s="38"/>
      <c r="AT132" s="38">
        <v>7</v>
      </c>
      <c r="AU132" s="38"/>
      <c r="AV132" s="38"/>
      <c r="AW132" s="38"/>
      <c r="AX132" s="38"/>
      <c r="AY132" s="38">
        <v>8</v>
      </c>
      <c r="AZ132" s="38"/>
      <c r="BA132" s="38"/>
      <c r="BB132" s="38"/>
      <c r="BC132" s="38"/>
      <c r="BD132" s="38">
        <v>9</v>
      </c>
      <c r="BE132" s="38"/>
      <c r="BF132" s="38"/>
      <c r="BG132" s="38"/>
      <c r="BH132" s="38"/>
      <c r="BI132" s="38">
        <v>10</v>
      </c>
      <c r="BJ132" s="38"/>
      <c r="BK132" s="38"/>
      <c r="BL132" s="38"/>
      <c r="BM132" s="38"/>
      <c r="BN132" s="38">
        <v>11</v>
      </c>
      <c r="BO132" s="38"/>
      <c r="BP132" s="38"/>
      <c r="BQ132" s="38"/>
      <c r="BR132" s="38"/>
    </row>
    <row r="133" spans="1:83" s="5" customFormat="1" ht="12.75" customHeight="1">
      <c r="A133" s="60" t="s">
        <v>89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2"/>
      <c r="U133" s="118"/>
      <c r="V133" s="118"/>
      <c r="W133" s="118"/>
      <c r="X133" s="118"/>
      <c r="Y133" s="118"/>
      <c r="Z133" s="118"/>
      <c r="AA133" s="118"/>
      <c r="AB133" s="118"/>
      <c r="AC133" s="118"/>
      <c r="AD133" s="118"/>
      <c r="AE133" s="118"/>
      <c r="AF133" s="118"/>
      <c r="AG133" s="118"/>
      <c r="AH133" s="118"/>
      <c r="AI133" s="118"/>
      <c r="AJ133" s="118"/>
      <c r="AK133" s="118"/>
      <c r="AL133" s="118"/>
      <c r="AM133" s="118"/>
      <c r="AN133" s="118"/>
      <c r="AO133" s="118"/>
      <c r="AP133" s="118"/>
      <c r="AQ133" s="118"/>
      <c r="AR133" s="118"/>
      <c r="AS133" s="118"/>
      <c r="AT133" s="118"/>
      <c r="AU133" s="118"/>
      <c r="AV133" s="118"/>
      <c r="AW133" s="118"/>
      <c r="AX133" s="118"/>
      <c r="AY133" s="118"/>
      <c r="AZ133" s="118"/>
      <c r="BA133" s="118"/>
      <c r="BB133" s="118"/>
      <c r="BC133" s="118"/>
      <c r="BD133" s="118"/>
      <c r="BE133" s="118"/>
      <c r="BF133" s="118"/>
      <c r="BG133" s="118"/>
      <c r="BH133" s="118"/>
      <c r="BI133" s="118"/>
      <c r="BJ133" s="118"/>
      <c r="BK133" s="118"/>
      <c r="BL133" s="118"/>
      <c r="BM133" s="118"/>
      <c r="BN133" s="118"/>
      <c r="BO133" s="118"/>
      <c r="BP133" s="118"/>
      <c r="BQ133" s="118"/>
      <c r="BR133" s="118"/>
      <c r="BS133" s="74"/>
      <c r="BT133" s="74"/>
      <c r="BU133" s="74"/>
      <c r="BV133" s="74"/>
      <c r="BW133" s="74"/>
      <c r="BX133" s="74"/>
      <c r="BY133" s="74"/>
      <c r="BZ133" s="74"/>
      <c r="CA133" s="74" t="s">
        <v>31</v>
      </c>
      <c r="CB133" s="74"/>
      <c r="CC133" s="74"/>
      <c r="CD133" s="74"/>
      <c r="CE133" s="74"/>
    </row>
    <row r="134" spans="1:83" s="6" customFormat="1" ht="38.25" customHeight="1">
      <c r="A134" s="119" t="s">
        <v>144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1"/>
      <c r="U134" s="122" t="s">
        <v>112</v>
      </c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 t="s">
        <v>112</v>
      </c>
      <c r="AF134" s="122"/>
      <c r="AG134" s="122"/>
      <c r="AH134" s="122"/>
      <c r="AI134" s="122"/>
      <c r="AJ134" s="122"/>
      <c r="AK134" s="122"/>
      <c r="AL134" s="122"/>
      <c r="AM134" s="122"/>
      <c r="AN134" s="122"/>
      <c r="AO134" s="122" t="s">
        <v>112</v>
      </c>
      <c r="AP134" s="122"/>
      <c r="AQ134" s="122"/>
      <c r="AR134" s="122"/>
      <c r="AS134" s="122"/>
      <c r="AT134" s="122"/>
      <c r="AU134" s="122"/>
      <c r="AV134" s="122"/>
      <c r="AW134" s="122"/>
      <c r="AX134" s="122"/>
      <c r="AY134" s="122" t="s">
        <v>112</v>
      </c>
      <c r="AZ134" s="122"/>
      <c r="BA134" s="122"/>
      <c r="BB134" s="122"/>
      <c r="BC134" s="122"/>
      <c r="BD134" s="122"/>
      <c r="BE134" s="122"/>
      <c r="BF134" s="122"/>
      <c r="BG134" s="122"/>
      <c r="BH134" s="122"/>
      <c r="BI134" s="122" t="s">
        <v>112</v>
      </c>
      <c r="BJ134" s="122"/>
      <c r="BK134" s="122"/>
      <c r="BL134" s="122"/>
      <c r="BM134" s="122"/>
      <c r="BN134" s="122"/>
      <c r="BO134" s="122"/>
      <c r="BP134" s="122"/>
      <c r="BQ134" s="122"/>
      <c r="BR134" s="122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</row>
    <row r="136" spans="1:83" ht="14.25" customHeight="1">
      <c r="A136" s="28" t="s">
        <v>70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</row>
    <row r="137" spans="1:83" ht="15" customHeight="1">
      <c r="A137" s="35" t="s">
        <v>6</v>
      </c>
      <c r="B137" s="36"/>
      <c r="C137" s="36"/>
      <c r="D137" s="35" t="s">
        <v>10</v>
      </c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7"/>
      <c r="W137" s="38" t="s">
        <v>162</v>
      </c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 t="s">
        <v>166</v>
      </c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 t="s">
        <v>177</v>
      </c>
      <c r="AV137" s="38"/>
      <c r="AW137" s="38"/>
      <c r="AX137" s="38"/>
      <c r="AY137" s="38"/>
      <c r="AZ137" s="38"/>
      <c r="BA137" s="38" t="s">
        <v>184</v>
      </c>
      <c r="BB137" s="38"/>
      <c r="BC137" s="38"/>
      <c r="BD137" s="38"/>
      <c r="BE137" s="38"/>
      <c r="BF137" s="38"/>
      <c r="BG137" s="38" t="s">
        <v>193</v>
      </c>
      <c r="BH137" s="38"/>
      <c r="BI137" s="38"/>
      <c r="BJ137" s="38"/>
      <c r="BK137" s="38"/>
      <c r="BL137" s="38"/>
    </row>
    <row r="138" spans="1:83" ht="15" customHeight="1">
      <c r="A138" s="123"/>
      <c r="B138" s="124"/>
      <c r="C138" s="124"/>
      <c r="D138" s="123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5"/>
      <c r="W138" s="38" t="s">
        <v>4</v>
      </c>
      <c r="X138" s="38"/>
      <c r="Y138" s="38"/>
      <c r="Z138" s="38"/>
      <c r="AA138" s="38"/>
      <c r="AB138" s="38"/>
      <c r="AC138" s="38" t="s">
        <v>3</v>
      </c>
      <c r="AD138" s="38"/>
      <c r="AE138" s="38"/>
      <c r="AF138" s="38"/>
      <c r="AG138" s="38"/>
      <c r="AH138" s="38"/>
      <c r="AI138" s="38" t="s">
        <v>4</v>
      </c>
      <c r="AJ138" s="38"/>
      <c r="AK138" s="38"/>
      <c r="AL138" s="38"/>
      <c r="AM138" s="38"/>
      <c r="AN138" s="38"/>
      <c r="AO138" s="38" t="s">
        <v>3</v>
      </c>
      <c r="AP138" s="38"/>
      <c r="AQ138" s="38"/>
      <c r="AR138" s="38"/>
      <c r="AS138" s="38"/>
      <c r="AT138" s="38"/>
      <c r="AU138" s="76" t="s">
        <v>4</v>
      </c>
      <c r="AV138" s="76"/>
      <c r="AW138" s="76"/>
      <c r="AX138" s="76" t="s">
        <v>3</v>
      </c>
      <c r="AY138" s="76"/>
      <c r="AZ138" s="76"/>
      <c r="BA138" s="76" t="s">
        <v>4</v>
      </c>
      <c r="BB138" s="76"/>
      <c r="BC138" s="76"/>
      <c r="BD138" s="76" t="s">
        <v>3</v>
      </c>
      <c r="BE138" s="76"/>
      <c r="BF138" s="76"/>
      <c r="BG138" s="76" t="s">
        <v>4</v>
      </c>
      <c r="BH138" s="76"/>
      <c r="BI138" s="76"/>
      <c r="BJ138" s="76" t="s">
        <v>3</v>
      </c>
      <c r="BK138" s="76"/>
      <c r="BL138" s="76"/>
    </row>
    <row r="139" spans="1:83" ht="57" customHeight="1">
      <c r="A139" s="39"/>
      <c r="B139" s="40"/>
      <c r="C139" s="40"/>
      <c r="D139" s="39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1"/>
      <c r="W139" s="38" t="s">
        <v>12</v>
      </c>
      <c r="X139" s="38"/>
      <c r="Y139" s="38"/>
      <c r="Z139" s="38" t="s">
        <v>11</v>
      </c>
      <c r="AA139" s="38"/>
      <c r="AB139" s="38"/>
      <c r="AC139" s="38" t="s">
        <v>12</v>
      </c>
      <c r="AD139" s="38"/>
      <c r="AE139" s="38"/>
      <c r="AF139" s="38" t="s">
        <v>11</v>
      </c>
      <c r="AG139" s="38"/>
      <c r="AH139" s="38"/>
      <c r="AI139" s="38" t="s">
        <v>12</v>
      </c>
      <c r="AJ139" s="38"/>
      <c r="AK139" s="38"/>
      <c r="AL139" s="38" t="s">
        <v>11</v>
      </c>
      <c r="AM139" s="38"/>
      <c r="AN139" s="38"/>
      <c r="AO139" s="38" t="s">
        <v>12</v>
      </c>
      <c r="AP139" s="38"/>
      <c r="AQ139" s="38"/>
      <c r="AR139" s="38" t="s">
        <v>11</v>
      </c>
      <c r="AS139" s="38"/>
      <c r="AT139" s="38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</row>
    <row r="140" spans="1:83" ht="15" customHeight="1">
      <c r="A140" s="42">
        <v>1</v>
      </c>
      <c r="B140" s="43"/>
      <c r="C140" s="43"/>
      <c r="D140" s="42">
        <v>2</v>
      </c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4"/>
      <c r="W140" s="38">
        <v>3</v>
      </c>
      <c r="X140" s="38"/>
      <c r="Y140" s="38"/>
      <c r="Z140" s="38">
        <v>4</v>
      </c>
      <c r="AA140" s="38"/>
      <c r="AB140" s="38"/>
      <c r="AC140" s="38">
        <v>5</v>
      </c>
      <c r="AD140" s="38"/>
      <c r="AE140" s="38"/>
      <c r="AF140" s="38">
        <v>6</v>
      </c>
      <c r="AG140" s="38"/>
      <c r="AH140" s="38"/>
      <c r="AI140" s="38">
        <v>7</v>
      </c>
      <c r="AJ140" s="38"/>
      <c r="AK140" s="38"/>
      <c r="AL140" s="38">
        <v>8</v>
      </c>
      <c r="AM140" s="38"/>
      <c r="AN140" s="38"/>
      <c r="AO140" s="38">
        <v>9</v>
      </c>
      <c r="AP140" s="38"/>
      <c r="AQ140" s="38"/>
      <c r="AR140" s="38">
        <v>10</v>
      </c>
      <c r="AS140" s="38"/>
      <c r="AT140" s="38"/>
      <c r="AU140" s="38">
        <v>11</v>
      </c>
      <c r="AV140" s="38"/>
      <c r="AW140" s="38"/>
      <c r="AX140" s="38">
        <v>12</v>
      </c>
      <c r="AY140" s="38"/>
      <c r="AZ140" s="38"/>
      <c r="BA140" s="38">
        <v>13</v>
      </c>
      <c r="BB140" s="38"/>
      <c r="BC140" s="38"/>
      <c r="BD140" s="38">
        <v>14</v>
      </c>
      <c r="BE140" s="38"/>
      <c r="BF140" s="38"/>
      <c r="BG140" s="38">
        <v>15</v>
      </c>
      <c r="BH140" s="38"/>
      <c r="BI140" s="38"/>
      <c r="BJ140" s="38">
        <v>16</v>
      </c>
      <c r="BK140" s="38"/>
      <c r="BL140" s="38"/>
    </row>
    <row r="141" spans="1:83" s="1" customFormat="1" ht="12.75" customHeight="1">
      <c r="A141" s="45" t="s">
        <v>40</v>
      </c>
      <c r="B141" s="46"/>
      <c r="C141" s="46"/>
      <c r="D141" s="45" t="s">
        <v>39</v>
      </c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7"/>
      <c r="W141" s="76" t="s">
        <v>41</v>
      </c>
      <c r="X141" s="76"/>
      <c r="Y141" s="76"/>
      <c r="Z141" s="76" t="s">
        <v>42</v>
      </c>
      <c r="AA141" s="76"/>
      <c r="AB141" s="76"/>
      <c r="AC141" s="103" t="s">
        <v>43</v>
      </c>
      <c r="AD141" s="103"/>
      <c r="AE141" s="103"/>
      <c r="AF141" s="103" t="s">
        <v>44</v>
      </c>
      <c r="AG141" s="103"/>
      <c r="AH141" s="103"/>
      <c r="AI141" s="76" t="s">
        <v>45</v>
      </c>
      <c r="AJ141" s="76"/>
      <c r="AK141" s="76"/>
      <c r="AL141" s="76" t="s">
        <v>46</v>
      </c>
      <c r="AM141" s="76"/>
      <c r="AN141" s="76"/>
      <c r="AO141" s="103" t="s">
        <v>54</v>
      </c>
      <c r="AP141" s="103"/>
      <c r="AQ141" s="103"/>
      <c r="AR141" s="103" t="s">
        <v>47</v>
      </c>
      <c r="AS141" s="103"/>
      <c r="AT141" s="103"/>
      <c r="AU141" s="76" t="s">
        <v>55</v>
      </c>
      <c r="AV141" s="76"/>
      <c r="AW141" s="76"/>
      <c r="AX141" s="103" t="s">
        <v>56</v>
      </c>
      <c r="AY141" s="103"/>
      <c r="AZ141" s="103"/>
      <c r="BA141" s="76" t="s">
        <v>57</v>
      </c>
      <c r="BB141" s="76"/>
      <c r="BC141" s="76"/>
      <c r="BD141" s="103" t="s">
        <v>58</v>
      </c>
      <c r="BE141" s="103"/>
      <c r="BF141" s="103"/>
      <c r="BG141" s="76" t="s">
        <v>59</v>
      </c>
      <c r="BH141" s="76"/>
      <c r="BI141" s="76"/>
      <c r="BJ141" s="103" t="s">
        <v>60</v>
      </c>
      <c r="BK141" s="103"/>
      <c r="BL141" s="103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 t="s">
        <v>53</v>
      </c>
      <c r="CB141" s="9"/>
      <c r="CC141" s="9"/>
      <c r="CD141" s="9"/>
      <c r="CE141" s="9"/>
    </row>
    <row r="142" spans="1:83" s="5" customFormat="1" ht="12.75" customHeight="1">
      <c r="A142" s="60">
        <v>1</v>
      </c>
      <c r="B142" s="61"/>
      <c r="C142" s="61"/>
      <c r="D142" s="126" t="s">
        <v>145</v>
      </c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4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106"/>
      <c r="AJ142" s="106"/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106"/>
      <c r="AW142" s="106"/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6"/>
      <c r="BI142" s="106"/>
      <c r="BJ142" s="106"/>
      <c r="BK142" s="106"/>
      <c r="BL142" s="106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 t="s">
        <v>32</v>
      </c>
      <c r="CB142" s="74"/>
      <c r="CC142" s="74"/>
      <c r="CD142" s="74"/>
      <c r="CE142" s="74"/>
    </row>
    <row r="143" spans="1:83" s="6" customFormat="1" ht="25.5" customHeight="1">
      <c r="A143" s="45">
        <v>2</v>
      </c>
      <c r="B143" s="46"/>
      <c r="C143" s="46"/>
      <c r="D143" s="119" t="s">
        <v>146</v>
      </c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1"/>
      <c r="W143" s="127" t="s">
        <v>112</v>
      </c>
      <c r="X143" s="127"/>
      <c r="Y143" s="127"/>
      <c r="Z143" s="127" t="s">
        <v>112</v>
      </c>
      <c r="AA143" s="127"/>
      <c r="AB143" s="127"/>
      <c r="AC143" s="127"/>
      <c r="AD143" s="127"/>
      <c r="AE143" s="127"/>
      <c r="AF143" s="127"/>
      <c r="AG143" s="127"/>
      <c r="AH143" s="127"/>
      <c r="AI143" s="127" t="s">
        <v>112</v>
      </c>
      <c r="AJ143" s="127"/>
      <c r="AK143" s="127"/>
      <c r="AL143" s="127" t="s">
        <v>112</v>
      </c>
      <c r="AM143" s="127"/>
      <c r="AN143" s="127"/>
      <c r="AO143" s="127"/>
      <c r="AP143" s="127"/>
      <c r="AQ143" s="127"/>
      <c r="AR143" s="127"/>
      <c r="AS143" s="127"/>
      <c r="AT143" s="127"/>
      <c r="AU143" s="127" t="s">
        <v>112</v>
      </c>
      <c r="AV143" s="127"/>
      <c r="AW143" s="127"/>
      <c r="AX143" s="127"/>
      <c r="AY143" s="127"/>
      <c r="AZ143" s="127"/>
      <c r="BA143" s="127" t="s">
        <v>112</v>
      </c>
      <c r="BB143" s="127"/>
      <c r="BC143" s="127"/>
      <c r="BD143" s="127"/>
      <c r="BE143" s="127"/>
      <c r="BF143" s="127"/>
      <c r="BG143" s="127" t="s">
        <v>112</v>
      </c>
      <c r="BH143" s="127"/>
      <c r="BI143" s="127"/>
      <c r="BJ143" s="127"/>
      <c r="BK143" s="127"/>
      <c r="BL143" s="127"/>
      <c r="BM143" s="59"/>
      <c r="BN143" s="59"/>
      <c r="BO143" s="59"/>
      <c r="BP143" s="59"/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</row>
    <row r="146" spans="1:83" ht="14.25" customHeight="1">
      <c r="A146" s="28" t="s">
        <v>95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</row>
    <row r="147" spans="1:83" ht="14.25" customHeight="1">
      <c r="A147" s="28" t="s">
        <v>178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</row>
    <row r="148" spans="1:83" ht="15" customHeight="1">
      <c r="A148" s="38" t="s">
        <v>6</v>
      </c>
      <c r="B148" s="38"/>
      <c r="C148" s="38"/>
      <c r="D148" s="38"/>
      <c r="E148" s="38"/>
      <c r="F148" s="38"/>
      <c r="G148" s="38" t="s">
        <v>71</v>
      </c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 t="s">
        <v>13</v>
      </c>
      <c r="U148" s="38"/>
      <c r="V148" s="38"/>
      <c r="W148" s="38"/>
      <c r="X148" s="38"/>
      <c r="Y148" s="38"/>
      <c r="Z148" s="38"/>
      <c r="AA148" s="42" t="s">
        <v>162</v>
      </c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9"/>
      <c r="AP148" s="42" t="s">
        <v>165</v>
      </c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4"/>
      <c r="BE148" s="42" t="s">
        <v>172</v>
      </c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4"/>
    </row>
    <row r="149" spans="1:83" ht="32.1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 t="s">
        <v>4</v>
      </c>
      <c r="AB149" s="38"/>
      <c r="AC149" s="38"/>
      <c r="AD149" s="38"/>
      <c r="AE149" s="38"/>
      <c r="AF149" s="38" t="s">
        <v>3</v>
      </c>
      <c r="AG149" s="38"/>
      <c r="AH149" s="38"/>
      <c r="AI149" s="38"/>
      <c r="AJ149" s="38"/>
      <c r="AK149" s="38" t="s">
        <v>48</v>
      </c>
      <c r="AL149" s="38"/>
      <c r="AM149" s="38"/>
      <c r="AN149" s="38"/>
      <c r="AO149" s="38"/>
      <c r="AP149" s="38" t="s">
        <v>4</v>
      </c>
      <c r="AQ149" s="38"/>
      <c r="AR149" s="38"/>
      <c r="AS149" s="38"/>
      <c r="AT149" s="38"/>
      <c r="AU149" s="38" t="s">
        <v>3</v>
      </c>
      <c r="AV149" s="38"/>
      <c r="AW149" s="38"/>
      <c r="AX149" s="38"/>
      <c r="AY149" s="38"/>
      <c r="AZ149" s="38" t="s">
        <v>50</v>
      </c>
      <c r="BA149" s="38"/>
      <c r="BB149" s="38"/>
      <c r="BC149" s="38"/>
      <c r="BD149" s="38"/>
      <c r="BE149" s="38" t="s">
        <v>4</v>
      </c>
      <c r="BF149" s="38"/>
      <c r="BG149" s="38"/>
      <c r="BH149" s="38"/>
      <c r="BI149" s="38"/>
      <c r="BJ149" s="38" t="s">
        <v>3</v>
      </c>
      <c r="BK149" s="38"/>
      <c r="BL149" s="38"/>
      <c r="BM149" s="38"/>
      <c r="BN149" s="38"/>
      <c r="BO149" s="38" t="s">
        <v>72</v>
      </c>
      <c r="BP149" s="38"/>
      <c r="BQ149" s="38"/>
      <c r="BR149" s="38"/>
      <c r="BS149" s="38"/>
    </row>
    <row r="150" spans="1:83" ht="15" customHeight="1">
      <c r="A150" s="38">
        <v>1</v>
      </c>
      <c r="B150" s="38"/>
      <c r="C150" s="38"/>
      <c r="D150" s="38"/>
      <c r="E150" s="38"/>
      <c r="F150" s="38"/>
      <c r="G150" s="38">
        <v>2</v>
      </c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>
        <v>3</v>
      </c>
      <c r="U150" s="38"/>
      <c r="V150" s="38"/>
      <c r="W150" s="38"/>
      <c r="X150" s="38"/>
      <c r="Y150" s="38"/>
      <c r="Z150" s="38"/>
      <c r="AA150" s="38">
        <v>4</v>
      </c>
      <c r="AB150" s="38"/>
      <c r="AC150" s="38"/>
      <c r="AD150" s="38"/>
      <c r="AE150" s="38"/>
      <c r="AF150" s="38">
        <v>5</v>
      </c>
      <c r="AG150" s="38"/>
      <c r="AH150" s="38"/>
      <c r="AI150" s="38"/>
      <c r="AJ150" s="38"/>
      <c r="AK150" s="38">
        <v>6</v>
      </c>
      <c r="AL150" s="38"/>
      <c r="AM150" s="38"/>
      <c r="AN150" s="38"/>
      <c r="AO150" s="38"/>
      <c r="AP150" s="38">
        <v>7</v>
      </c>
      <c r="AQ150" s="38"/>
      <c r="AR150" s="38"/>
      <c r="AS150" s="38"/>
      <c r="AT150" s="38"/>
      <c r="AU150" s="38">
        <v>8</v>
      </c>
      <c r="AV150" s="38"/>
      <c r="AW150" s="38"/>
      <c r="AX150" s="38"/>
      <c r="AY150" s="38"/>
      <c r="AZ150" s="38">
        <v>9</v>
      </c>
      <c r="BA150" s="38"/>
      <c r="BB150" s="38"/>
      <c r="BC150" s="38"/>
      <c r="BD150" s="38"/>
      <c r="BE150" s="38">
        <v>10</v>
      </c>
      <c r="BF150" s="38"/>
      <c r="BG150" s="38"/>
      <c r="BH150" s="38"/>
      <c r="BI150" s="38"/>
      <c r="BJ150" s="38">
        <v>11</v>
      </c>
      <c r="BK150" s="38"/>
      <c r="BL150" s="38"/>
      <c r="BM150" s="38"/>
      <c r="BN150" s="38"/>
      <c r="BO150" s="38">
        <v>12</v>
      </c>
      <c r="BP150" s="38"/>
      <c r="BQ150" s="38"/>
      <c r="BR150" s="38"/>
      <c r="BS150" s="38"/>
    </row>
    <row r="151" spans="1:83" s="6" customFormat="1" ht="75" customHeight="1">
      <c r="A151" s="76">
        <v>1</v>
      </c>
      <c r="B151" s="76"/>
      <c r="C151" s="76"/>
      <c r="D151" s="76"/>
      <c r="E151" s="76"/>
      <c r="F151" s="76"/>
      <c r="G151" s="100" t="s">
        <v>147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2"/>
      <c r="T151" s="107" t="s">
        <v>148</v>
      </c>
      <c r="U151" s="108"/>
      <c r="V151" s="108"/>
      <c r="W151" s="108"/>
      <c r="X151" s="108"/>
      <c r="Y151" s="108"/>
      <c r="Z151" s="109"/>
      <c r="AA151" s="51">
        <v>0</v>
      </c>
      <c r="AB151" s="51"/>
      <c r="AC151" s="51"/>
      <c r="AD151" s="51"/>
      <c r="AE151" s="51"/>
      <c r="AF151" s="51">
        <v>0</v>
      </c>
      <c r="AG151" s="51"/>
      <c r="AH151" s="51"/>
      <c r="AI151" s="51"/>
      <c r="AJ151" s="51"/>
      <c r="AK151" s="51">
        <f>IF(ISNUMBER(AA151),AA151,0)+IF(ISNUMBER(AF151),AF151,0)</f>
        <v>0</v>
      </c>
      <c r="AL151" s="51"/>
      <c r="AM151" s="51"/>
      <c r="AN151" s="51"/>
      <c r="AO151" s="51"/>
      <c r="AP151" s="51">
        <v>0</v>
      </c>
      <c r="AQ151" s="51"/>
      <c r="AR151" s="51"/>
      <c r="AS151" s="51"/>
      <c r="AT151" s="51"/>
      <c r="AU151" s="51">
        <v>0</v>
      </c>
      <c r="AV151" s="51"/>
      <c r="AW151" s="51"/>
      <c r="AX151" s="51"/>
      <c r="AY151" s="51"/>
      <c r="AZ151" s="51">
        <f>IF(ISNUMBER(AP151),AP151,0)+IF(ISNUMBER(AU151),AU151,0)</f>
        <v>0</v>
      </c>
      <c r="BA151" s="51"/>
      <c r="BB151" s="51"/>
      <c r="BC151" s="51"/>
      <c r="BD151" s="51"/>
      <c r="BE151" s="110">
        <v>325730</v>
      </c>
      <c r="BF151" s="110"/>
      <c r="BG151" s="110"/>
      <c r="BH151" s="110"/>
      <c r="BI151" s="110"/>
      <c r="BJ151" s="110">
        <v>0</v>
      </c>
      <c r="BK151" s="110"/>
      <c r="BL151" s="110"/>
      <c r="BM151" s="110"/>
      <c r="BN151" s="110"/>
      <c r="BO151" s="110">
        <f>IF(ISNUMBER(BE151),BE151,0)+IF(ISNUMBER(BJ151),BJ151,0)</f>
        <v>325730</v>
      </c>
      <c r="BP151" s="110"/>
      <c r="BQ151" s="110"/>
      <c r="BR151" s="110"/>
      <c r="BS151" s="110"/>
      <c r="BT151" s="59"/>
      <c r="BU151" s="59"/>
      <c r="BV151" s="59"/>
      <c r="BW151" s="59"/>
      <c r="BX151" s="59"/>
      <c r="BY151" s="59"/>
      <c r="BZ151" s="59"/>
      <c r="CA151" s="59" t="s">
        <v>33</v>
      </c>
      <c r="CB151" s="59"/>
      <c r="CC151" s="59"/>
      <c r="CD151" s="59"/>
      <c r="CE151" s="59"/>
    </row>
    <row r="152" spans="1:83" s="6" customFormat="1" ht="75" customHeight="1">
      <c r="A152" s="76">
        <v>2</v>
      </c>
      <c r="B152" s="76"/>
      <c r="C152" s="76"/>
      <c r="D152" s="76"/>
      <c r="E152" s="76"/>
      <c r="F152" s="76"/>
      <c r="G152" s="100" t="s">
        <v>149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2"/>
      <c r="T152" s="107" t="s">
        <v>150</v>
      </c>
      <c r="U152" s="108"/>
      <c r="V152" s="108"/>
      <c r="W152" s="108"/>
      <c r="X152" s="108"/>
      <c r="Y152" s="108"/>
      <c r="Z152" s="109"/>
      <c r="AA152" s="110">
        <v>221995</v>
      </c>
      <c r="AB152" s="110"/>
      <c r="AC152" s="110"/>
      <c r="AD152" s="110"/>
      <c r="AE152" s="110"/>
      <c r="AF152" s="110">
        <v>0</v>
      </c>
      <c r="AG152" s="110"/>
      <c r="AH152" s="110"/>
      <c r="AI152" s="110"/>
      <c r="AJ152" s="110"/>
      <c r="AK152" s="110">
        <f>IF(ISNUMBER(AA152),AA152,0)+IF(ISNUMBER(AF152),AF152,0)</f>
        <v>221995</v>
      </c>
      <c r="AL152" s="110"/>
      <c r="AM152" s="110"/>
      <c r="AN152" s="110"/>
      <c r="AO152" s="110"/>
      <c r="AP152" s="110">
        <v>182900</v>
      </c>
      <c r="AQ152" s="110"/>
      <c r="AR152" s="110"/>
      <c r="AS152" s="110"/>
      <c r="AT152" s="110"/>
      <c r="AU152" s="110">
        <v>0</v>
      </c>
      <c r="AV152" s="110"/>
      <c r="AW152" s="110"/>
      <c r="AX152" s="110"/>
      <c r="AY152" s="110"/>
      <c r="AZ152" s="110">
        <f>IF(ISNUMBER(AP152),AP152,0)+IF(ISNUMBER(AU152),AU152,0)</f>
        <v>182900</v>
      </c>
      <c r="BA152" s="110"/>
      <c r="BB152" s="110"/>
      <c r="BC152" s="110"/>
      <c r="BD152" s="110"/>
      <c r="BE152" s="110">
        <v>0</v>
      </c>
      <c r="BF152" s="110"/>
      <c r="BG152" s="110"/>
      <c r="BH152" s="110"/>
      <c r="BI152" s="110"/>
      <c r="BJ152" s="110">
        <v>0</v>
      </c>
      <c r="BK152" s="110"/>
      <c r="BL152" s="110"/>
      <c r="BM152" s="110"/>
      <c r="BN152" s="110"/>
      <c r="BO152" s="110">
        <f>IF(ISNUMBER(BE152),BE152,0)+IF(ISNUMBER(BJ152),BJ152,0)</f>
        <v>0</v>
      </c>
      <c r="BP152" s="110"/>
      <c r="BQ152" s="110"/>
      <c r="BR152" s="110"/>
      <c r="BS152" s="110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</row>
    <row r="153" spans="1:83" s="5" customFormat="1" ht="17.25" customHeight="1">
      <c r="A153" s="130"/>
      <c r="B153" s="130"/>
      <c r="C153" s="130"/>
      <c r="D153" s="130"/>
      <c r="E153" s="130"/>
      <c r="F153" s="130"/>
      <c r="G153" s="63" t="s">
        <v>89</v>
      </c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5"/>
      <c r="T153" s="63"/>
      <c r="U153" s="64"/>
      <c r="V153" s="64"/>
      <c r="W153" s="64"/>
      <c r="X153" s="64"/>
      <c r="Y153" s="64"/>
      <c r="Z153" s="65"/>
      <c r="AA153" s="131">
        <v>221995</v>
      </c>
      <c r="AB153" s="131"/>
      <c r="AC153" s="131"/>
      <c r="AD153" s="131"/>
      <c r="AE153" s="131"/>
      <c r="AF153" s="131">
        <v>0</v>
      </c>
      <c r="AG153" s="131"/>
      <c r="AH153" s="131"/>
      <c r="AI153" s="131"/>
      <c r="AJ153" s="131"/>
      <c r="AK153" s="131">
        <f>IF(ISNUMBER(AA153),AA153,0)+IF(ISNUMBER(AF153),AF153,0)</f>
        <v>221995</v>
      </c>
      <c r="AL153" s="131"/>
      <c r="AM153" s="131"/>
      <c r="AN153" s="131"/>
      <c r="AO153" s="131"/>
      <c r="AP153" s="131">
        <v>182900</v>
      </c>
      <c r="AQ153" s="131"/>
      <c r="AR153" s="131"/>
      <c r="AS153" s="131"/>
      <c r="AT153" s="131"/>
      <c r="AU153" s="131">
        <v>0</v>
      </c>
      <c r="AV153" s="131"/>
      <c r="AW153" s="131"/>
      <c r="AX153" s="131"/>
      <c r="AY153" s="131"/>
      <c r="AZ153" s="131">
        <f>IF(ISNUMBER(AP153),AP153,0)+IF(ISNUMBER(AU153),AU153,0)</f>
        <v>182900</v>
      </c>
      <c r="BA153" s="131"/>
      <c r="BB153" s="131"/>
      <c r="BC153" s="131"/>
      <c r="BD153" s="131"/>
      <c r="BE153" s="131">
        <v>325730</v>
      </c>
      <c r="BF153" s="131"/>
      <c r="BG153" s="131"/>
      <c r="BH153" s="131"/>
      <c r="BI153" s="131"/>
      <c r="BJ153" s="131">
        <v>0</v>
      </c>
      <c r="BK153" s="131"/>
      <c r="BL153" s="131"/>
      <c r="BM153" s="131"/>
      <c r="BN153" s="131"/>
      <c r="BO153" s="131">
        <f>IF(ISNUMBER(BE153),BE153,0)+IF(ISNUMBER(BJ153),BJ153,0)</f>
        <v>325730</v>
      </c>
      <c r="BP153" s="131"/>
      <c r="BQ153" s="131"/>
      <c r="BR153" s="131"/>
      <c r="BS153" s="131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</row>
    <row r="155" spans="1:83" ht="13.5" customHeight="1">
      <c r="A155" s="28" t="s">
        <v>194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</row>
    <row r="156" spans="1:83" ht="15" customHeight="1">
      <c r="A156" s="38" t="s">
        <v>6</v>
      </c>
      <c r="B156" s="38"/>
      <c r="C156" s="38"/>
      <c r="D156" s="38"/>
      <c r="E156" s="38"/>
      <c r="F156" s="38"/>
      <c r="G156" s="38" t="s">
        <v>71</v>
      </c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 t="s">
        <v>13</v>
      </c>
      <c r="U156" s="38"/>
      <c r="V156" s="38"/>
      <c r="W156" s="38"/>
      <c r="X156" s="38"/>
      <c r="Y156" s="38"/>
      <c r="Z156" s="38"/>
      <c r="AA156" s="42" t="s">
        <v>183</v>
      </c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9"/>
      <c r="AP156" s="42" t="s">
        <v>188</v>
      </c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4"/>
    </row>
    <row r="157" spans="1:83" ht="32.1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 t="s">
        <v>4</v>
      </c>
      <c r="AB157" s="38"/>
      <c r="AC157" s="38"/>
      <c r="AD157" s="38"/>
      <c r="AE157" s="38"/>
      <c r="AF157" s="38" t="s">
        <v>3</v>
      </c>
      <c r="AG157" s="38"/>
      <c r="AH157" s="38"/>
      <c r="AI157" s="38"/>
      <c r="AJ157" s="38"/>
      <c r="AK157" s="38" t="s">
        <v>48</v>
      </c>
      <c r="AL157" s="38"/>
      <c r="AM157" s="38"/>
      <c r="AN157" s="38"/>
      <c r="AO157" s="38"/>
      <c r="AP157" s="38" t="s">
        <v>4</v>
      </c>
      <c r="AQ157" s="38"/>
      <c r="AR157" s="38"/>
      <c r="AS157" s="38"/>
      <c r="AT157" s="38"/>
      <c r="AU157" s="38" t="s">
        <v>3</v>
      </c>
      <c r="AV157" s="38"/>
      <c r="AW157" s="38"/>
      <c r="AX157" s="38"/>
      <c r="AY157" s="38"/>
      <c r="AZ157" s="38" t="s">
        <v>50</v>
      </c>
      <c r="BA157" s="38"/>
      <c r="BB157" s="38"/>
      <c r="BC157" s="38"/>
      <c r="BD157" s="38"/>
    </row>
    <row r="158" spans="1:83" ht="15" customHeight="1">
      <c r="A158" s="38">
        <v>1</v>
      </c>
      <c r="B158" s="38"/>
      <c r="C158" s="38"/>
      <c r="D158" s="38"/>
      <c r="E158" s="38"/>
      <c r="F158" s="38"/>
      <c r="G158" s="38">
        <v>2</v>
      </c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>
        <v>3</v>
      </c>
      <c r="U158" s="38"/>
      <c r="V158" s="38"/>
      <c r="W158" s="38"/>
      <c r="X158" s="38"/>
      <c r="Y158" s="38"/>
      <c r="Z158" s="38"/>
      <c r="AA158" s="38">
        <v>4</v>
      </c>
      <c r="AB158" s="38"/>
      <c r="AC158" s="38"/>
      <c r="AD158" s="38"/>
      <c r="AE158" s="38"/>
      <c r="AF158" s="38">
        <v>5</v>
      </c>
      <c r="AG158" s="38"/>
      <c r="AH158" s="38"/>
      <c r="AI158" s="38"/>
      <c r="AJ158" s="38"/>
      <c r="AK158" s="38">
        <v>6</v>
      </c>
      <c r="AL158" s="38"/>
      <c r="AM158" s="38"/>
      <c r="AN158" s="38"/>
      <c r="AO158" s="38"/>
      <c r="AP158" s="38">
        <v>7</v>
      </c>
      <c r="AQ158" s="38"/>
      <c r="AR158" s="38"/>
      <c r="AS158" s="38"/>
      <c r="AT158" s="38"/>
      <c r="AU158" s="38">
        <v>8</v>
      </c>
      <c r="AV158" s="38"/>
      <c r="AW158" s="38"/>
      <c r="AX158" s="38"/>
      <c r="AY158" s="38"/>
      <c r="AZ158" s="38">
        <v>9</v>
      </c>
      <c r="BA158" s="38"/>
      <c r="BB158" s="38"/>
      <c r="BC158" s="38"/>
      <c r="BD158" s="38"/>
    </row>
    <row r="159" spans="1:83" s="6" customFormat="1" ht="75" customHeight="1">
      <c r="A159" s="76">
        <v>1</v>
      </c>
      <c r="B159" s="76"/>
      <c r="C159" s="76"/>
      <c r="D159" s="76"/>
      <c r="E159" s="76"/>
      <c r="F159" s="76"/>
      <c r="G159" s="100" t="s">
        <v>147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2"/>
      <c r="T159" s="107" t="s">
        <v>148</v>
      </c>
      <c r="U159" s="108"/>
      <c r="V159" s="108"/>
      <c r="W159" s="108"/>
      <c r="X159" s="108"/>
      <c r="Y159" s="108"/>
      <c r="Z159" s="109"/>
      <c r="AA159" s="110">
        <v>343000</v>
      </c>
      <c r="AB159" s="110"/>
      <c r="AC159" s="110"/>
      <c r="AD159" s="110"/>
      <c r="AE159" s="110"/>
      <c r="AF159" s="110">
        <v>0</v>
      </c>
      <c r="AG159" s="110"/>
      <c r="AH159" s="110"/>
      <c r="AI159" s="110"/>
      <c r="AJ159" s="110"/>
      <c r="AK159" s="110">
        <f>IF(ISNUMBER(AA159),AA159,0)+IF(ISNUMBER(AF159),AF159,0)</f>
        <v>343000</v>
      </c>
      <c r="AL159" s="110"/>
      <c r="AM159" s="110"/>
      <c r="AN159" s="110"/>
      <c r="AO159" s="110"/>
      <c r="AP159" s="110">
        <v>360152</v>
      </c>
      <c r="AQ159" s="110"/>
      <c r="AR159" s="110"/>
      <c r="AS159" s="110"/>
      <c r="AT159" s="110"/>
      <c r="AU159" s="110">
        <v>0</v>
      </c>
      <c r="AV159" s="110"/>
      <c r="AW159" s="110"/>
      <c r="AX159" s="110"/>
      <c r="AY159" s="110"/>
      <c r="AZ159" s="110">
        <f>IF(ISNUMBER(AP159),AP159,0)+IF(ISNUMBER(AU159),AU159,0)</f>
        <v>360152</v>
      </c>
      <c r="BA159" s="110"/>
      <c r="BB159" s="110"/>
      <c r="BC159" s="110"/>
      <c r="BD159" s="110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 t="s">
        <v>34</v>
      </c>
      <c r="CB159" s="59"/>
      <c r="CC159" s="59"/>
      <c r="CD159" s="59"/>
      <c r="CE159" s="59"/>
    </row>
    <row r="160" spans="1:83" s="6" customFormat="1" ht="72" customHeight="1">
      <c r="A160" s="76">
        <v>2</v>
      </c>
      <c r="B160" s="76"/>
      <c r="C160" s="76"/>
      <c r="D160" s="76"/>
      <c r="E160" s="76"/>
      <c r="F160" s="76"/>
      <c r="G160" s="100" t="s">
        <v>149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2"/>
      <c r="T160" s="107" t="s">
        <v>150</v>
      </c>
      <c r="U160" s="108"/>
      <c r="V160" s="108"/>
      <c r="W160" s="108"/>
      <c r="X160" s="108"/>
      <c r="Y160" s="108"/>
      <c r="Z160" s="109"/>
      <c r="AA160" s="110">
        <v>0</v>
      </c>
      <c r="AB160" s="110"/>
      <c r="AC160" s="110"/>
      <c r="AD160" s="110"/>
      <c r="AE160" s="110"/>
      <c r="AF160" s="110">
        <v>0</v>
      </c>
      <c r="AG160" s="110"/>
      <c r="AH160" s="110"/>
      <c r="AI160" s="110"/>
      <c r="AJ160" s="110"/>
      <c r="AK160" s="110">
        <f>IF(ISNUMBER(AA160),AA160,0)+IF(ISNUMBER(AF160),AF160,0)</f>
        <v>0</v>
      </c>
      <c r="AL160" s="110"/>
      <c r="AM160" s="110"/>
      <c r="AN160" s="110"/>
      <c r="AO160" s="110"/>
      <c r="AP160" s="110">
        <v>0</v>
      </c>
      <c r="AQ160" s="110"/>
      <c r="AR160" s="110"/>
      <c r="AS160" s="110"/>
      <c r="AT160" s="110"/>
      <c r="AU160" s="110">
        <v>0</v>
      </c>
      <c r="AV160" s="110"/>
      <c r="AW160" s="110"/>
      <c r="AX160" s="110"/>
      <c r="AY160" s="110"/>
      <c r="AZ160" s="110">
        <f>IF(ISNUMBER(AP160),AP160,0)+IF(ISNUMBER(AU160),AU160,0)</f>
        <v>0</v>
      </c>
      <c r="BA160" s="110"/>
      <c r="BB160" s="110"/>
      <c r="BC160" s="110"/>
      <c r="BD160" s="110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</row>
    <row r="161" spans="1:83" s="5" customFormat="1" ht="15.75">
      <c r="A161" s="130"/>
      <c r="B161" s="130"/>
      <c r="C161" s="130"/>
      <c r="D161" s="130"/>
      <c r="E161" s="130"/>
      <c r="F161" s="130"/>
      <c r="G161" s="126" t="s">
        <v>89</v>
      </c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113"/>
      <c r="S161" s="114"/>
      <c r="T161" s="132"/>
      <c r="U161" s="113"/>
      <c r="V161" s="113"/>
      <c r="W161" s="113"/>
      <c r="X161" s="113"/>
      <c r="Y161" s="113"/>
      <c r="Z161" s="114"/>
      <c r="AA161" s="131">
        <v>343000</v>
      </c>
      <c r="AB161" s="131"/>
      <c r="AC161" s="131"/>
      <c r="AD161" s="131"/>
      <c r="AE161" s="131"/>
      <c r="AF161" s="131">
        <v>0</v>
      </c>
      <c r="AG161" s="131"/>
      <c r="AH161" s="131"/>
      <c r="AI161" s="131"/>
      <c r="AJ161" s="131"/>
      <c r="AK161" s="131">
        <f>IF(ISNUMBER(AA161),AA161,0)+IF(ISNUMBER(AF161),AF161,0)</f>
        <v>343000</v>
      </c>
      <c r="AL161" s="131"/>
      <c r="AM161" s="131"/>
      <c r="AN161" s="131"/>
      <c r="AO161" s="131"/>
      <c r="AP161" s="131">
        <v>360152</v>
      </c>
      <c r="AQ161" s="131"/>
      <c r="AR161" s="131"/>
      <c r="AS161" s="131"/>
      <c r="AT161" s="131"/>
      <c r="AU161" s="131">
        <v>0</v>
      </c>
      <c r="AV161" s="131"/>
      <c r="AW161" s="131"/>
      <c r="AX161" s="131"/>
      <c r="AY161" s="131"/>
      <c r="AZ161" s="131">
        <f>IF(ISNUMBER(AP161),AP161,0)+IF(ISNUMBER(AU161),AU161,0)</f>
        <v>360152</v>
      </c>
      <c r="BA161" s="131"/>
      <c r="BB161" s="131"/>
      <c r="BC161" s="131"/>
      <c r="BD161" s="131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</row>
    <row r="164" spans="1:83" ht="14.25" customHeight="1">
      <c r="A164" s="28" t="s">
        <v>195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</row>
    <row r="165" spans="1:83" ht="23.1" customHeight="1">
      <c r="A165" s="38" t="s">
        <v>73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5" t="s">
        <v>74</v>
      </c>
      <c r="O165" s="36"/>
      <c r="P165" s="36"/>
      <c r="Q165" s="36"/>
      <c r="R165" s="36"/>
      <c r="S165" s="36"/>
      <c r="T165" s="36"/>
      <c r="U165" s="37"/>
      <c r="V165" s="35" t="s">
        <v>75</v>
      </c>
      <c r="W165" s="36"/>
      <c r="X165" s="36"/>
      <c r="Y165" s="36"/>
      <c r="Z165" s="37"/>
      <c r="AA165" s="38" t="s">
        <v>162</v>
      </c>
      <c r="AB165" s="38"/>
      <c r="AC165" s="38"/>
      <c r="AD165" s="38"/>
      <c r="AE165" s="38"/>
      <c r="AF165" s="38"/>
      <c r="AG165" s="38"/>
      <c r="AH165" s="38"/>
      <c r="AI165" s="38"/>
      <c r="AJ165" s="38" t="s">
        <v>165</v>
      </c>
      <c r="AK165" s="38"/>
      <c r="AL165" s="38"/>
      <c r="AM165" s="38"/>
      <c r="AN165" s="38"/>
      <c r="AO165" s="38"/>
      <c r="AP165" s="38"/>
      <c r="AQ165" s="38"/>
      <c r="AR165" s="38"/>
      <c r="AS165" s="38" t="s">
        <v>172</v>
      </c>
      <c r="AT165" s="38"/>
      <c r="AU165" s="38"/>
      <c r="AV165" s="38"/>
      <c r="AW165" s="38"/>
      <c r="AX165" s="38"/>
      <c r="AY165" s="38"/>
      <c r="AZ165" s="38"/>
      <c r="BA165" s="38"/>
      <c r="BB165" s="38" t="s">
        <v>183</v>
      </c>
      <c r="BC165" s="38"/>
      <c r="BD165" s="38"/>
      <c r="BE165" s="38"/>
      <c r="BF165" s="38"/>
      <c r="BG165" s="38"/>
      <c r="BH165" s="38"/>
      <c r="BI165" s="38"/>
      <c r="BJ165" s="38"/>
      <c r="BK165" s="38" t="s">
        <v>188</v>
      </c>
      <c r="BL165" s="38"/>
      <c r="BM165" s="38"/>
      <c r="BN165" s="38"/>
      <c r="BO165" s="38"/>
      <c r="BP165" s="38"/>
      <c r="BQ165" s="38"/>
      <c r="BR165" s="38"/>
      <c r="BS165" s="38"/>
    </row>
    <row r="166" spans="1:83" ht="95.2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9"/>
      <c r="O166" s="40"/>
      <c r="P166" s="40"/>
      <c r="Q166" s="40"/>
      <c r="R166" s="40"/>
      <c r="S166" s="40"/>
      <c r="T166" s="40"/>
      <c r="U166" s="41"/>
      <c r="V166" s="39"/>
      <c r="W166" s="40"/>
      <c r="X166" s="40"/>
      <c r="Y166" s="40"/>
      <c r="Z166" s="41"/>
      <c r="AA166" s="76" t="s">
        <v>76</v>
      </c>
      <c r="AB166" s="76"/>
      <c r="AC166" s="76"/>
      <c r="AD166" s="76"/>
      <c r="AE166" s="76"/>
      <c r="AF166" s="76" t="s">
        <v>77</v>
      </c>
      <c r="AG166" s="76"/>
      <c r="AH166" s="76"/>
      <c r="AI166" s="76"/>
      <c r="AJ166" s="76" t="s">
        <v>76</v>
      </c>
      <c r="AK166" s="76"/>
      <c r="AL166" s="76"/>
      <c r="AM166" s="76"/>
      <c r="AN166" s="76"/>
      <c r="AO166" s="76" t="s">
        <v>77</v>
      </c>
      <c r="AP166" s="76"/>
      <c r="AQ166" s="76"/>
      <c r="AR166" s="76"/>
      <c r="AS166" s="76" t="s">
        <v>76</v>
      </c>
      <c r="AT166" s="76"/>
      <c r="AU166" s="76"/>
      <c r="AV166" s="76"/>
      <c r="AW166" s="76"/>
      <c r="AX166" s="76" t="s">
        <v>77</v>
      </c>
      <c r="AY166" s="76"/>
      <c r="AZ166" s="76"/>
      <c r="BA166" s="76"/>
      <c r="BB166" s="76" t="s">
        <v>76</v>
      </c>
      <c r="BC166" s="76"/>
      <c r="BD166" s="76"/>
      <c r="BE166" s="76"/>
      <c r="BF166" s="76"/>
      <c r="BG166" s="76" t="s">
        <v>77</v>
      </c>
      <c r="BH166" s="76"/>
      <c r="BI166" s="76"/>
      <c r="BJ166" s="76"/>
      <c r="BK166" s="76" t="s">
        <v>76</v>
      </c>
      <c r="BL166" s="76"/>
      <c r="BM166" s="76"/>
      <c r="BN166" s="76"/>
      <c r="BO166" s="76"/>
      <c r="BP166" s="76" t="s">
        <v>77</v>
      </c>
      <c r="BQ166" s="76"/>
      <c r="BR166" s="76"/>
      <c r="BS166" s="76"/>
    </row>
    <row r="167" spans="1:83" ht="15" customHeight="1">
      <c r="A167" s="38">
        <v>1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42">
        <v>2</v>
      </c>
      <c r="O167" s="43"/>
      <c r="P167" s="43"/>
      <c r="Q167" s="43"/>
      <c r="R167" s="43"/>
      <c r="S167" s="43"/>
      <c r="T167" s="43"/>
      <c r="U167" s="44"/>
      <c r="V167" s="38">
        <v>3</v>
      </c>
      <c r="W167" s="38"/>
      <c r="X167" s="38"/>
      <c r="Y167" s="38"/>
      <c r="Z167" s="38"/>
      <c r="AA167" s="38">
        <v>4</v>
      </c>
      <c r="AB167" s="38"/>
      <c r="AC167" s="38"/>
      <c r="AD167" s="38"/>
      <c r="AE167" s="38"/>
      <c r="AF167" s="38">
        <v>5</v>
      </c>
      <c r="AG167" s="38"/>
      <c r="AH167" s="38"/>
      <c r="AI167" s="38"/>
      <c r="AJ167" s="38">
        <v>6</v>
      </c>
      <c r="AK167" s="38"/>
      <c r="AL167" s="38"/>
      <c r="AM167" s="38"/>
      <c r="AN167" s="38"/>
      <c r="AO167" s="38">
        <v>7</v>
      </c>
      <c r="AP167" s="38"/>
      <c r="AQ167" s="38"/>
      <c r="AR167" s="38"/>
      <c r="AS167" s="38">
        <v>8</v>
      </c>
      <c r="AT167" s="38"/>
      <c r="AU167" s="38"/>
      <c r="AV167" s="38"/>
      <c r="AW167" s="38"/>
      <c r="AX167" s="38">
        <v>9</v>
      </c>
      <c r="AY167" s="38"/>
      <c r="AZ167" s="38"/>
      <c r="BA167" s="38"/>
      <c r="BB167" s="38">
        <v>10</v>
      </c>
      <c r="BC167" s="38"/>
      <c r="BD167" s="38"/>
      <c r="BE167" s="38"/>
      <c r="BF167" s="38"/>
      <c r="BG167" s="38">
        <v>11</v>
      </c>
      <c r="BH167" s="38"/>
      <c r="BI167" s="38"/>
      <c r="BJ167" s="38"/>
      <c r="BK167" s="38">
        <v>12</v>
      </c>
      <c r="BL167" s="38"/>
      <c r="BM167" s="38"/>
      <c r="BN167" s="38"/>
      <c r="BO167" s="38"/>
      <c r="BP167" s="38">
        <v>13</v>
      </c>
      <c r="BQ167" s="38"/>
      <c r="BR167" s="38"/>
      <c r="BS167" s="38"/>
    </row>
    <row r="168" spans="1:83" s="5" customFormat="1" ht="12.75" customHeight="1">
      <c r="A168" s="133" t="s">
        <v>89</v>
      </c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60"/>
      <c r="O168" s="61"/>
      <c r="P168" s="61"/>
      <c r="Q168" s="61"/>
      <c r="R168" s="61"/>
      <c r="S168" s="61"/>
      <c r="T168" s="61"/>
      <c r="U168" s="62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5"/>
      <c r="BQ168" s="136"/>
      <c r="BR168" s="136"/>
      <c r="BS168" s="137"/>
      <c r="BT168" s="74"/>
      <c r="BU168" s="74"/>
      <c r="BV168" s="74"/>
      <c r="BW168" s="74"/>
      <c r="BX168" s="74"/>
      <c r="BY168" s="74"/>
      <c r="BZ168" s="74"/>
      <c r="CA168" s="74" t="s">
        <v>35</v>
      </c>
      <c r="CB168" s="74"/>
      <c r="CC168" s="74"/>
      <c r="CD168" s="74"/>
      <c r="CE168" s="74"/>
    </row>
    <row r="170" spans="1:83" ht="35.25" customHeight="1">
      <c r="A170" s="28" t="s">
        <v>196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</row>
    <row r="171" spans="1:83" ht="177" customHeight="1">
      <c r="A171" s="138" t="s">
        <v>154</v>
      </c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  <c r="AV171" s="138"/>
      <c r="AW171" s="138"/>
      <c r="AX171" s="138"/>
      <c r="AY171" s="138"/>
      <c r="AZ171" s="138"/>
      <c r="BA171" s="138"/>
      <c r="BB171" s="138"/>
      <c r="BC171" s="138"/>
      <c r="BD171" s="138"/>
      <c r="BE171" s="138"/>
      <c r="BF171" s="138"/>
      <c r="BG171" s="138"/>
      <c r="BH171" s="138"/>
      <c r="BI171" s="138"/>
      <c r="BJ171" s="138"/>
      <c r="BK171" s="138"/>
      <c r="BL171" s="138"/>
      <c r="BM171" s="138"/>
      <c r="BN171" s="138"/>
      <c r="BO171" s="138"/>
      <c r="BP171" s="138"/>
      <c r="BQ171" s="138"/>
      <c r="BR171" s="138"/>
      <c r="BS171" s="138"/>
    </row>
    <row r="172" spans="1:83" ht="28.5" customHeight="1">
      <c r="A172" s="139" t="s">
        <v>179</v>
      </c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</row>
    <row r="173" spans="1:83" ht="14.25" customHeight="1">
      <c r="A173" s="28" t="s">
        <v>163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</row>
    <row r="174" spans="1:83" ht="42.95" customHeight="1">
      <c r="A174" s="76" t="s">
        <v>78</v>
      </c>
      <c r="B174" s="76"/>
      <c r="C174" s="76"/>
      <c r="D174" s="76"/>
      <c r="E174" s="76"/>
      <c r="F174" s="76"/>
      <c r="G174" s="38" t="s">
        <v>19</v>
      </c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 t="s">
        <v>15</v>
      </c>
      <c r="U174" s="38"/>
      <c r="V174" s="38"/>
      <c r="W174" s="38"/>
      <c r="X174" s="38"/>
      <c r="Y174" s="38"/>
      <c r="Z174" s="38" t="s">
        <v>14</v>
      </c>
      <c r="AA174" s="38"/>
      <c r="AB174" s="38"/>
      <c r="AC174" s="38"/>
      <c r="AD174" s="38"/>
      <c r="AE174" s="38" t="s">
        <v>79</v>
      </c>
      <c r="AF174" s="38"/>
      <c r="AG174" s="38"/>
      <c r="AH174" s="38"/>
      <c r="AI174" s="38"/>
      <c r="AJ174" s="38"/>
      <c r="AK174" s="38" t="s">
        <v>80</v>
      </c>
      <c r="AL174" s="38"/>
      <c r="AM174" s="38"/>
      <c r="AN174" s="38"/>
      <c r="AO174" s="38"/>
      <c r="AP174" s="38"/>
      <c r="AQ174" s="38" t="s">
        <v>81</v>
      </c>
      <c r="AR174" s="38"/>
      <c r="AS174" s="38"/>
      <c r="AT174" s="38"/>
      <c r="AU174" s="38"/>
      <c r="AV174" s="38"/>
      <c r="AW174" s="38" t="s">
        <v>52</v>
      </c>
      <c r="AX174" s="38"/>
      <c r="AY174" s="38"/>
      <c r="AZ174" s="38"/>
      <c r="BA174" s="38"/>
      <c r="BB174" s="38"/>
      <c r="BC174" s="38"/>
      <c r="BD174" s="38"/>
      <c r="BE174" s="38"/>
      <c r="BF174" s="38"/>
      <c r="BG174" s="38" t="s">
        <v>82</v>
      </c>
      <c r="BH174" s="38"/>
      <c r="BI174" s="38"/>
      <c r="BJ174" s="38"/>
      <c r="BK174" s="38"/>
      <c r="BL174" s="38"/>
    </row>
    <row r="175" spans="1:83" ht="39.950000000000003" customHeight="1">
      <c r="A175" s="76"/>
      <c r="B175" s="76"/>
      <c r="C175" s="76"/>
      <c r="D175" s="76"/>
      <c r="E175" s="76"/>
      <c r="F175" s="76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 t="s">
        <v>17</v>
      </c>
      <c r="AX175" s="38"/>
      <c r="AY175" s="38"/>
      <c r="AZ175" s="38"/>
      <c r="BA175" s="38"/>
      <c r="BB175" s="38" t="s">
        <v>16</v>
      </c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</row>
    <row r="176" spans="1:83" ht="15" customHeight="1">
      <c r="A176" s="38">
        <v>1</v>
      </c>
      <c r="B176" s="38"/>
      <c r="C176" s="38"/>
      <c r="D176" s="38"/>
      <c r="E176" s="38"/>
      <c r="F176" s="38"/>
      <c r="G176" s="38">
        <v>2</v>
      </c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>
        <v>3</v>
      </c>
      <c r="U176" s="38"/>
      <c r="V176" s="38"/>
      <c r="W176" s="38"/>
      <c r="X176" s="38"/>
      <c r="Y176" s="38"/>
      <c r="Z176" s="38">
        <v>4</v>
      </c>
      <c r="AA176" s="38"/>
      <c r="AB176" s="38"/>
      <c r="AC176" s="38"/>
      <c r="AD176" s="38"/>
      <c r="AE176" s="38">
        <v>5</v>
      </c>
      <c r="AF176" s="38"/>
      <c r="AG176" s="38"/>
      <c r="AH176" s="38"/>
      <c r="AI176" s="38"/>
      <c r="AJ176" s="38"/>
      <c r="AK176" s="38">
        <v>6</v>
      </c>
      <c r="AL176" s="38"/>
      <c r="AM176" s="38"/>
      <c r="AN176" s="38"/>
      <c r="AO176" s="38"/>
      <c r="AP176" s="38"/>
      <c r="AQ176" s="38">
        <v>7</v>
      </c>
      <c r="AR176" s="38"/>
      <c r="AS176" s="38"/>
      <c r="AT176" s="38"/>
      <c r="AU176" s="38"/>
      <c r="AV176" s="38"/>
      <c r="AW176" s="38">
        <v>8</v>
      </c>
      <c r="AX176" s="38"/>
      <c r="AY176" s="38"/>
      <c r="AZ176" s="38"/>
      <c r="BA176" s="38"/>
      <c r="BB176" s="38">
        <v>9</v>
      </c>
      <c r="BC176" s="38"/>
      <c r="BD176" s="38"/>
      <c r="BE176" s="38"/>
      <c r="BF176" s="38"/>
      <c r="BG176" s="38">
        <v>10</v>
      </c>
      <c r="BH176" s="38"/>
      <c r="BI176" s="38"/>
      <c r="BJ176" s="38"/>
      <c r="BK176" s="38"/>
      <c r="BL176" s="38"/>
    </row>
    <row r="177" spans="1:83" s="6" customFormat="1" ht="16.5" customHeight="1">
      <c r="A177" s="140">
        <v>2730</v>
      </c>
      <c r="B177" s="140"/>
      <c r="C177" s="140"/>
      <c r="D177" s="140"/>
      <c r="E177" s="140"/>
      <c r="F177" s="140"/>
      <c r="G177" s="48" t="s">
        <v>113</v>
      </c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50"/>
      <c r="T177" s="110">
        <v>222368</v>
      </c>
      <c r="U177" s="110"/>
      <c r="V177" s="110"/>
      <c r="W177" s="110"/>
      <c r="X177" s="110"/>
      <c r="Y177" s="110"/>
      <c r="Z177" s="110">
        <v>221995</v>
      </c>
      <c r="AA177" s="110"/>
      <c r="AB177" s="110"/>
      <c r="AC177" s="110"/>
      <c r="AD177" s="110"/>
      <c r="AE177" s="110">
        <v>0</v>
      </c>
      <c r="AF177" s="110"/>
      <c r="AG177" s="110"/>
      <c r="AH177" s="110"/>
      <c r="AI177" s="110"/>
      <c r="AJ177" s="110"/>
      <c r="AK177" s="110">
        <v>0</v>
      </c>
      <c r="AL177" s="110"/>
      <c r="AM177" s="110"/>
      <c r="AN177" s="110"/>
      <c r="AO177" s="110"/>
      <c r="AP177" s="110"/>
      <c r="AQ177" s="110">
        <f>IF(ISNUMBER(AK177),AK177,0)-IF(ISNUMBER(AE177),AE177,0)</f>
        <v>0</v>
      </c>
      <c r="AR177" s="110"/>
      <c r="AS177" s="110"/>
      <c r="AT177" s="110"/>
      <c r="AU177" s="110"/>
      <c r="AV177" s="110"/>
      <c r="AW177" s="110">
        <v>0</v>
      </c>
      <c r="AX177" s="110"/>
      <c r="AY177" s="110"/>
      <c r="AZ177" s="110"/>
      <c r="BA177" s="110"/>
      <c r="BB177" s="110">
        <v>0</v>
      </c>
      <c r="BC177" s="110"/>
      <c r="BD177" s="110"/>
      <c r="BE177" s="110"/>
      <c r="BF177" s="110"/>
      <c r="BG177" s="110">
        <f>IF(ISNUMBER(Z177),Z177,0)+IF(ISNUMBER(AK177),AK177,0)</f>
        <v>221995</v>
      </c>
      <c r="BH177" s="110"/>
      <c r="BI177" s="110"/>
      <c r="BJ177" s="110"/>
      <c r="BK177" s="110"/>
      <c r="BL177" s="110"/>
      <c r="BM177" s="59"/>
      <c r="BN177" s="59"/>
      <c r="BO177" s="59"/>
      <c r="BP177" s="59"/>
      <c r="BQ177" s="59"/>
      <c r="BR177" s="59"/>
      <c r="BS177" s="59"/>
      <c r="BT177" s="59"/>
      <c r="BU177" s="59"/>
      <c r="BV177" s="59"/>
      <c r="BW177" s="59"/>
      <c r="BX177" s="59"/>
      <c r="BY177" s="59"/>
      <c r="BZ177" s="59"/>
      <c r="CA177" s="59" t="s">
        <v>36</v>
      </c>
      <c r="CB177" s="59"/>
      <c r="CC177" s="59"/>
      <c r="CD177" s="59"/>
      <c r="CE177" s="59"/>
    </row>
    <row r="178" spans="1:83" s="5" customFormat="1" ht="18.75" customHeight="1">
      <c r="A178" s="104"/>
      <c r="B178" s="104"/>
      <c r="C178" s="104"/>
      <c r="D178" s="104"/>
      <c r="E178" s="104"/>
      <c r="F178" s="104"/>
      <c r="G178" s="63" t="s">
        <v>89</v>
      </c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5"/>
      <c r="T178" s="131">
        <v>222368</v>
      </c>
      <c r="U178" s="131"/>
      <c r="V178" s="131"/>
      <c r="W178" s="131"/>
      <c r="X178" s="131"/>
      <c r="Y178" s="131"/>
      <c r="Z178" s="131">
        <v>221995</v>
      </c>
      <c r="AA178" s="131"/>
      <c r="AB178" s="131"/>
      <c r="AC178" s="131"/>
      <c r="AD178" s="131"/>
      <c r="AE178" s="131">
        <v>0</v>
      </c>
      <c r="AF178" s="131"/>
      <c r="AG178" s="131"/>
      <c r="AH178" s="131"/>
      <c r="AI178" s="131"/>
      <c r="AJ178" s="131"/>
      <c r="AK178" s="131">
        <v>0</v>
      </c>
      <c r="AL178" s="131"/>
      <c r="AM178" s="131"/>
      <c r="AN178" s="131"/>
      <c r="AO178" s="131"/>
      <c r="AP178" s="131"/>
      <c r="AQ178" s="131">
        <f>IF(ISNUMBER(AK178),AK178,0)-IF(ISNUMBER(AE178),AE178,0)</f>
        <v>0</v>
      </c>
      <c r="AR178" s="131"/>
      <c r="AS178" s="131"/>
      <c r="AT178" s="131"/>
      <c r="AU178" s="131"/>
      <c r="AV178" s="131"/>
      <c r="AW178" s="131">
        <v>0</v>
      </c>
      <c r="AX178" s="131"/>
      <c r="AY178" s="131"/>
      <c r="AZ178" s="131"/>
      <c r="BA178" s="131"/>
      <c r="BB178" s="131">
        <v>0</v>
      </c>
      <c r="BC178" s="131"/>
      <c r="BD178" s="131"/>
      <c r="BE178" s="131"/>
      <c r="BF178" s="131"/>
      <c r="BG178" s="131">
        <f>IF(ISNUMBER(Z178),Z178,0)+IF(ISNUMBER(AK178),AK178,0)</f>
        <v>221995</v>
      </c>
      <c r="BH178" s="131"/>
      <c r="BI178" s="131"/>
      <c r="BJ178" s="131"/>
      <c r="BK178" s="131"/>
      <c r="BL178" s="131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</row>
    <row r="180" spans="1:83" ht="14.25" customHeight="1">
      <c r="A180" s="28" t="s">
        <v>180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</row>
    <row r="181" spans="1:83" ht="18" customHeight="1">
      <c r="A181" s="38" t="s">
        <v>78</v>
      </c>
      <c r="B181" s="38"/>
      <c r="C181" s="38"/>
      <c r="D181" s="38"/>
      <c r="E181" s="38"/>
      <c r="F181" s="38"/>
      <c r="G181" s="38" t="s">
        <v>19</v>
      </c>
      <c r="H181" s="38"/>
      <c r="I181" s="38"/>
      <c r="J181" s="38"/>
      <c r="K181" s="38"/>
      <c r="L181" s="38"/>
      <c r="M181" s="38"/>
      <c r="N181" s="38"/>
      <c r="O181" s="38"/>
      <c r="P181" s="38"/>
      <c r="Q181" s="38" t="s">
        <v>167</v>
      </c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 t="s">
        <v>177</v>
      </c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</row>
    <row r="182" spans="1:83" ht="42.9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 t="s">
        <v>83</v>
      </c>
      <c r="R182" s="38"/>
      <c r="S182" s="38"/>
      <c r="T182" s="38"/>
      <c r="U182" s="38"/>
      <c r="V182" s="76" t="s">
        <v>84</v>
      </c>
      <c r="W182" s="76"/>
      <c r="X182" s="76"/>
      <c r="Y182" s="76"/>
      <c r="Z182" s="38" t="s">
        <v>85</v>
      </c>
      <c r="AA182" s="38"/>
      <c r="AB182" s="38"/>
      <c r="AC182" s="38"/>
      <c r="AD182" s="38"/>
      <c r="AE182" s="38"/>
      <c r="AF182" s="38"/>
      <c r="AG182" s="38"/>
      <c r="AH182" s="38"/>
      <c r="AI182" s="38"/>
      <c r="AJ182" s="38" t="s">
        <v>86</v>
      </c>
      <c r="AK182" s="38"/>
      <c r="AL182" s="38"/>
      <c r="AM182" s="38"/>
      <c r="AN182" s="38"/>
      <c r="AO182" s="38" t="s">
        <v>20</v>
      </c>
      <c r="AP182" s="38"/>
      <c r="AQ182" s="38"/>
      <c r="AR182" s="38"/>
      <c r="AS182" s="38"/>
      <c r="AT182" s="76" t="s">
        <v>87</v>
      </c>
      <c r="AU182" s="76"/>
      <c r="AV182" s="76"/>
      <c r="AW182" s="76"/>
      <c r="AX182" s="38" t="s">
        <v>85</v>
      </c>
      <c r="AY182" s="38"/>
      <c r="AZ182" s="38"/>
      <c r="BA182" s="38"/>
      <c r="BB182" s="38"/>
      <c r="BC182" s="38"/>
      <c r="BD182" s="38"/>
      <c r="BE182" s="38"/>
      <c r="BF182" s="38"/>
      <c r="BG182" s="38"/>
      <c r="BH182" s="38" t="s">
        <v>88</v>
      </c>
      <c r="BI182" s="38"/>
      <c r="BJ182" s="38"/>
      <c r="BK182" s="38"/>
      <c r="BL182" s="38"/>
    </row>
    <row r="183" spans="1:83" ht="63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76"/>
      <c r="W183" s="76"/>
      <c r="X183" s="76"/>
      <c r="Y183" s="76"/>
      <c r="Z183" s="38" t="s">
        <v>17</v>
      </c>
      <c r="AA183" s="38"/>
      <c r="AB183" s="38"/>
      <c r="AC183" s="38"/>
      <c r="AD183" s="38"/>
      <c r="AE183" s="38" t="s">
        <v>16</v>
      </c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76"/>
      <c r="AU183" s="76"/>
      <c r="AV183" s="76"/>
      <c r="AW183" s="76"/>
      <c r="AX183" s="38" t="s">
        <v>17</v>
      </c>
      <c r="AY183" s="38"/>
      <c r="AZ183" s="38"/>
      <c r="BA183" s="38"/>
      <c r="BB183" s="38"/>
      <c r="BC183" s="38" t="s">
        <v>16</v>
      </c>
      <c r="BD183" s="38"/>
      <c r="BE183" s="38"/>
      <c r="BF183" s="38"/>
      <c r="BG183" s="38"/>
      <c r="BH183" s="38"/>
      <c r="BI183" s="38"/>
      <c r="BJ183" s="38"/>
      <c r="BK183" s="38"/>
      <c r="BL183" s="38"/>
    </row>
    <row r="184" spans="1:83" ht="15" customHeight="1">
      <c r="A184" s="38">
        <v>1</v>
      </c>
      <c r="B184" s="38"/>
      <c r="C184" s="38"/>
      <c r="D184" s="38"/>
      <c r="E184" s="38"/>
      <c r="F184" s="38"/>
      <c r="G184" s="38">
        <v>2</v>
      </c>
      <c r="H184" s="38"/>
      <c r="I184" s="38"/>
      <c r="J184" s="38"/>
      <c r="K184" s="38"/>
      <c r="L184" s="38"/>
      <c r="M184" s="38"/>
      <c r="N184" s="38"/>
      <c r="O184" s="38"/>
      <c r="P184" s="38"/>
      <c r="Q184" s="38">
        <v>3</v>
      </c>
      <c r="R184" s="38"/>
      <c r="S184" s="38"/>
      <c r="T184" s="38"/>
      <c r="U184" s="38"/>
      <c r="V184" s="38">
        <v>4</v>
      </c>
      <c r="W184" s="38"/>
      <c r="X184" s="38"/>
      <c r="Y184" s="38"/>
      <c r="Z184" s="38">
        <v>5</v>
      </c>
      <c r="AA184" s="38"/>
      <c r="AB184" s="38"/>
      <c r="AC184" s="38"/>
      <c r="AD184" s="38"/>
      <c r="AE184" s="38">
        <v>6</v>
      </c>
      <c r="AF184" s="38"/>
      <c r="AG184" s="38"/>
      <c r="AH184" s="38"/>
      <c r="AI184" s="38"/>
      <c r="AJ184" s="38">
        <v>7</v>
      </c>
      <c r="AK184" s="38"/>
      <c r="AL184" s="38"/>
      <c r="AM184" s="38"/>
      <c r="AN184" s="38"/>
      <c r="AO184" s="38">
        <v>8</v>
      </c>
      <c r="AP184" s="38"/>
      <c r="AQ184" s="38"/>
      <c r="AR184" s="38"/>
      <c r="AS184" s="38"/>
      <c r="AT184" s="38">
        <v>9</v>
      </c>
      <c r="AU184" s="38"/>
      <c r="AV184" s="38"/>
      <c r="AW184" s="38"/>
      <c r="AX184" s="38">
        <v>10</v>
      </c>
      <c r="AY184" s="38"/>
      <c r="AZ184" s="38"/>
      <c r="BA184" s="38"/>
      <c r="BB184" s="38"/>
      <c r="BC184" s="38">
        <v>11</v>
      </c>
      <c r="BD184" s="38"/>
      <c r="BE184" s="38"/>
      <c r="BF184" s="38"/>
      <c r="BG184" s="38"/>
      <c r="BH184" s="38">
        <v>12</v>
      </c>
      <c r="BI184" s="38"/>
      <c r="BJ184" s="38"/>
      <c r="BK184" s="38"/>
      <c r="BL184" s="38"/>
    </row>
    <row r="185" spans="1:83" s="6" customFormat="1" ht="15" customHeight="1">
      <c r="A185" s="140">
        <v>2730</v>
      </c>
      <c r="B185" s="140"/>
      <c r="C185" s="140"/>
      <c r="D185" s="140"/>
      <c r="E185" s="140"/>
      <c r="F185" s="140"/>
      <c r="G185" s="48" t="s">
        <v>113</v>
      </c>
      <c r="H185" s="49"/>
      <c r="I185" s="49"/>
      <c r="J185" s="49"/>
      <c r="K185" s="49"/>
      <c r="L185" s="49"/>
      <c r="M185" s="49"/>
      <c r="N185" s="49"/>
      <c r="O185" s="49"/>
      <c r="P185" s="50"/>
      <c r="Q185" s="110">
        <v>182900</v>
      </c>
      <c r="R185" s="110"/>
      <c r="S185" s="110"/>
      <c r="T185" s="110"/>
      <c r="U185" s="110"/>
      <c r="V185" s="110">
        <v>0</v>
      </c>
      <c r="W185" s="110"/>
      <c r="X185" s="110"/>
      <c r="Y185" s="110"/>
      <c r="Z185" s="110">
        <v>0</v>
      </c>
      <c r="AA185" s="110"/>
      <c r="AB185" s="110"/>
      <c r="AC185" s="110"/>
      <c r="AD185" s="110"/>
      <c r="AE185" s="110">
        <v>0</v>
      </c>
      <c r="AF185" s="110"/>
      <c r="AG185" s="110"/>
      <c r="AH185" s="110"/>
      <c r="AI185" s="110"/>
      <c r="AJ185" s="110">
        <f>IF(ISNUMBER(Q185),Q185,0)-IF(ISNUMBER(Z185),Z185,0)</f>
        <v>182900</v>
      </c>
      <c r="AK185" s="110"/>
      <c r="AL185" s="110"/>
      <c r="AM185" s="110"/>
      <c r="AN185" s="110"/>
      <c r="AO185" s="110">
        <v>325730</v>
      </c>
      <c r="AP185" s="110"/>
      <c r="AQ185" s="110"/>
      <c r="AR185" s="110"/>
      <c r="AS185" s="110"/>
      <c r="AT185" s="110">
        <f>IF(ISNUMBER(V185),V185,0)-IF(ISNUMBER(Z185),Z185,0)-IF(ISNUMBER(AE185),AE185,0)</f>
        <v>0</v>
      </c>
      <c r="AU185" s="110"/>
      <c r="AV185" s="110"/>
      <c r="AW185" s="110"/>
      <c r="AX185" s="110">
        <v>0</v>
      </c>
      <c r="AY185" s="110"/>
      <c r="AZ185" s="110"/>
      <c r="BA185" s="110"/>
      <c r="BB185" s="110"/>
      <c r="BC185" s="110">
        <v>0</v>
      </c>
      <c r="BD185" s="110"/>
      <c r="BE185" s="110"/>
      <c r="BF185" s="110"/>
      <c r="BG185" s="110"/>
      <c r="BH185" s="110">
        <f>IF(ISNUMBER(AO185),AO185,0)-IF(ISNUMBER(AX185),AX185,0)</f>
        <v>325730</v>
      </c>
      <c r="BI185" s="110"/>
      <c r="BJ185" s="110"/>
      <c r="BK185" s="110"/>
      <c r="BL185" s="110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 t="s">
        <v>37</v>
      </c>
      <c r="CB185" s="59"/>
      <c r="CC185" s="59"/>
      <c r="CD185" s="59"/>
      <c r="CE185" s="59"/>
    </row>
    <row r="186" spans="1:83" s="5" customFormat="1" ht="18" customHeight="1">
      <c r="A186" s="104"/>
      <c r="B186" s="104"/>
      <c r="C186" s="104"/>
      <c r="D186" s="104"/>
      <c r="E186" s="104"/>
      <c r="F186" s="104"/>
      <c r="G186" s="63" t="s">
        <v>89</v>
      </c>
      <c r="H186" s="64"/>
      <c r="I186" s="64"/>
      <c r="J186" s="64"/>
      <c r="K186" s="64"/>
      <c r="L186" s="64"/>
      <c r="M186" s="64"/>
      <c r="N186" s="64"/>
      <c r="O186" s="64"/>
      <c r="P186" s="65"/>
      <c r="Q186" s="131">
        <v>182900</v>
      </c>
      <c r="R186" s="131"/>
      <c r="S186" s="131"/>
      <c r="T186" s="131"/>
      <c r="U186" s="131"/>
      <c r="V186" s="131">
        <v>0</v>
      </c>
      <c r="W186" s="131"/>
      <c r="X186" s="131"/>
      <c r="Y186" s="131"/>
      <c r="Z186" s="131">
        <v>0</v>
      </c>
      <c r="AA186" s="131"/>
      <c r="AB186" s="131"/>
      <c r="AC186" s="131"/>
      <c r="AD186" s="131"/>
      <c r="AE186" s="131">
        <v>0</v>
      </c>
      <c r="AF186" s="131"/>
      <c r="AG186" s="131"/>
      <c r="AH186" s="131"/>
      <c r="AI186" s="131"/>
      <c r="AJ186" s="131">
        <f>IF(ISNUMBER(Q186),Q186,0)-IF(ISNUMBER(Z186),Z186,0)</f>
        <v>182900</v>
      </c>
      <c r="AK186" s="131"/>
      <c r="AL186" s="131"/>
      <c r="AM186" s="131"/>
      <c r="AN186" s="131"/>
      <c r="AO186" s="131">
        <v>325730</v>
      </c>
      <c r="AP186" s="131"/>
      <c r="AQ186" s="131"/>
      <c r="AR186" s="131"/>
      <c r="AS186" s="131"/>
      <c r="AT186" s="131">
        <f>IF(ISNUMBER(V186),V186,0)-IF(ISNUMBER(Z186),Z186,0)-IF(ISNUMBER(AE186),AE186,0)</f>
        <v>0</v>
      </c>
      <c r="AU186" s="131"/>
      <c r="AV186" s="131"/>
      <c r="AW186" s="131"/>
      <c r="AX186" s="131">
        <v>0</v>
      </c>
      <c r="AY186" s="131"/>
      <c r="AZ186" s="131"/>
      <c r="BA186" s="131"/>
      <c r="BB186" s="131"/>
      <c r="BC186" s="131">
        <v>0</v>
      </c>
      <c r="BD186" s="131"/>
      <c r="BE186" s="131"/>
      <c r="BF186" s="131"/>
      <c r="BG186" s="131"/>
      <c r="BH186" s="131">
        <f>IF(ISNUMBER(AO186),AO186,0)-IF(ISNUMBER(AX186),AX186,0)</f>
        <v>325730</v>
      </c>
      <c r="BI186" s="131"/>
      <c r="BJ186" s="131"/>
      <c r="BK186" s="131"/>
      <c r="BL186" s="131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</row>
    <row r="188" spans="1:83" ht="14.25" customHeight="1">
      <c r="A188" s="28" t="s">
        <v>168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</row>
    <row r="189" spans="1:83" ht="42.95" customHeight="1">
      <c r="A189" s="76" t="s">
        <v>78</v>
      </c>
      <c r="B189" s="76"/>
      <c r="C189" s="76"/>
      <c r="D189" s="76"/>
      <c r="E189" s="76"/>
      <c r="F189" s="76"/>
      <c r="G189" s="38" t="s">
        <v>19</v>
      </c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 t="s">
        <v>15</v>
      </c>
      <c r="U189" s="38"/>
      <c r="V189" s="38"/>
      <c r="W189" s="38"/>
      <c r="X189" s="38"/>
      <c r="Y189" s="38"/>
      <c r="Z189" s="38" t="s">
        <v>14</v>
      </c>
      <c r="AA189" s="38"/>
      <c r="AB189" s="38"/>
      <c r="AC189" s="38"/>
      <c r="AD189" s="38"/>
      <c r="AE189" s="38" t="s">
        <v>164</v>
      </c>
      <c r="AF189" s="38"/>
      <c r="AG189" s="38"/>
      <c r="AH189" s="38"/>
      <c r="AI189" s="38"/>
      <c r="AJ189" s="38"/>
      <c r="AK189" s="38" t="s">
        <v>169</v>
      </c>
      <c r="AL189" s="38"/>
      <c r="AM189" s="38"/>
      <c r="AN189" s="38"/>
      <c r="AO189" s="38"/>
      <c r="AP189" s="38"/>
      <c r="AQ189" s="38" t="s">
        <v>181</v>
      </c>
      <c r="AR189" s="38"/>
      <c r="AS189" s="38"/>
      <c r="AT189" s="38"/>
      <c r="AU189" s="38"/>
      <c r="AV189" s="38"/>
      <c r="AW189" s="38" t="s">
        <v>18</v>
      </c>
      <c r="AX189" s="38"/>
      <c r="AY189" s="38"/>
      <c r="AZ189" s="38"/>
      <c r="BA189" s="38"/>
      <c r="BB189" s="38"/>
      <c r="BC189" s="38"/>
      <c r="BD189" s="38"/>
      <c r="BE189" s="38" t="s">
        <v>97</v>
      </c>
      <c r="BF189" s="38"/>
      <c r="BG189" s="38"/>
      <c r="BH189" s="38"/>
      <c r="BI189" s="38"/>
      <c r="BJ189" s="38"/>
      <c r="BK189" s="38"/>
      <c r="BL189" s="38"/>
    </row>
    <row r="190" spans="1:83" ht="21.75" customHeight="1">
      <c r="A190" s="76"/>
      <c r="B190" s="76"/>
      <c r="C190" s="76"/>
      <c r="D190" s="76"/>
      <c r="E190" s="76"/>
      <c r="F190" s="76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</row>
    <row r="191" spans="1:83" ht="15" customHeight="1">
      <c r="A191" s="38">
        <v>1</v>
      </c>
      <c r="B191" s="38"/>
      <c r="C191" s="38"/>
      <c r="D191" s="38"/>
      <c r="E191" s="38"/>
      <c r="F191" s="38"/>
      <c r="G191" s="38">
        <v>2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>
        <v>3</v>
      </c>
      <c r="U191" s="38"/>
      <c r="V191" s="38"/>
      <c r="W191" s="38"/>
      <c r="X191" s="38"/>
      <c r="Y191" s="38"/>
      <c r="Z191" s="38">
        <v>4</v>
      </c>
      <c r="AA191" s="38"/>
      <c r="AB191" s="38"/>
      <c r="AC191" s="38"/>
      <c r="AD191" s="38"/>
      <c r="AE191" s="38">
        <v>5</v>
      </c>
      <c r="AF191" s="38"/>
      <c r="AG191" s="38"/>
      <c r="AH191" s="38"/>
      <c r="AI191" s="38"/>
      <c r="AJ191" s="38"/>
      <c r="AK191" s="38">
        <v>6</v>
      </c>
      <c r="AL191" s="38"/>
      <c r="AM191" s="38"/>
      <c r="AN191" s="38"/>
      <c r="AO191" s="38"/>
      <c r="AP191" s="38"/>
      <c r="AQ191" s="38">
        <v>7</v>
      </c>
      <c r="AR191" s="38"/>
      <c r="AS191" s="38"/>
      <c r="AT191" s="38"/>
      <c r="AU191" s="38"/>
      <c r="AV191" s="38"/>
      <c r="AW191" s="76">
        <v>8</v>
      </c>
      <c r="AX191" s="76"/>
      <c r="AY191" s="76"/>
      <c r="AZ191" s="76"/>
      <c r="BA191" s="76"/>
      <c r="BB191" s="76"/>
      <c r="BC191" s="76"/>
      <c r="BD191" s="76"/>
      <c r="BE191" s="76">
        <v>9</v>
      </c>
      <c r="BF191" s="76"/>
      <c r="BG191" s="76"/>
      <c r="BH191" s="76"/>
      <c r="BI191" s="76"/>
      <c r="BJ191" s="76"/>
      <c r="BK191" s="76"/>
      <c r="BL191" s="76"/>
    </row>
    <row r="192" spans="1:83" s="6" customFormat="1" ht="15.75" customHeight="1">
      <c r="A192" s="140">
        <v>2730</v>
      </c>
      <c r="B192" s="140"/>
      <c r="C192" s="140"/>
      <c r="D192" s="140"/>
      <c r="E192" s="140"/>
      <c r="F192" s="140"/>
      <c r="G192" s="48" t="s">
        <v>113</v>
      </c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50"/>
      <c r="T192" s="110">
        <v>222368</v>
      </c>
      <c r="U192" s="110"/>
      <c r="V192" s="110"/>
      <c r="W192" s="110"/>
      <c r="X192" s="110"/>
      <c r="Y192" s="110"/>
      <c r="Z192" s="110">
        <v>221995</v>
      </c>
      <c r="AA192" s="110"/>
      <c r="AB192" s="110"/>
      <c r="AC192" s="110"/>
      <c r="AD192" s="110"/>
      <c r="AE192" s="110">
        <v>0</v>
      </c>
      <c r="AF192" s="110"/>
      <c r="AG192" s="110"/>
      <c r="AH192" s="110"/>
      <c r="AI192" s="110"/>
      <c r="AJ192" s="110"/>
      <c r="AK192" s="110">
        <v>0</v>
      </c>
      <c r="AL192" s="110"/>
      <c r="AM192" s="110"/>
      <c r="AN192" s="110"/>
      <c r="AO192" s="110"/>
      <c r="AP192" s="110"/>
      <c r="AQ192" s="110">
        <v>0</v>
      </c>
      <c r="AR192" s="110"/>
      <c r="AS192" s="110"/>
      <c r="AT192" s="110"/>
      <c r="AU192" s="110"/>
      <c r="AV192" s="110"/>
      <c r="AW192" s="141"/>
      <c r="AX192" s="141"/>
      <c r="AY192" s="141"/>
      <c r="AZ192" s="141"/>
      <c r="BA192" s="141"/>
      <c r="BB192" s="141"/>
      <c r="BC192" s="141"/>
      <c r="BD192" s="141"/>
      <c r="BE192" s="141"/>
      <c r="BF192" s="141"/>
      <c r="BG192" s="141"/>
      <c r="BH192" s="141"/>
      <c r="BI192" s="141"/>
      <c r="BJ192" s="141"/>
      <c r="BK192" s="141"/>
      <c r="BL192" s="141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 t="s">
        <v>38</v>
      </c>
      <c r="CB192" s="59"/>
      <c r="CC192" s="59"/>
      <c r="CD192" s="59"/>
      <c r="CE192" s="59"/>
    </row>
    <row r="193" spans="1:83" s="5" customFormat="1" ht="16.5" customHeight="1">
      <c r="A193" s="104"/>
      <c r="B193" s="104"/>
      <c r="C193" s="104"/>
      <c r="D193" s="104"/>
      <c r="E193" s="104"/>
      <c r="F193" s="104"/>
      <c r="G193" s="63" t="s">
        <v>89</v>
      </c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5"/>
      <c r="T193" s="131">
        <v>222368</v>
      </c>
      <c r="U193" s="131"/>
      <c r="V193" s="131"/>
      <c r="W193" s="131"/>
      <c r="X193" s="131"/>
      <c r="Y193" s="131"/>
      <c r="Z193" s="131">
        <v>221995</v>
      </c>
      <c r="AA193" s="131"/>
      <c r="AB193" s="131"/>
      <c r="AC193" s="131"/>
      <c r="AD193" s="131"/>
      <c r="AE193" s="131">
        <v>0</v>
      </c>
      <c r="AF193" s="131"/>
      <c r="AG193" s="131"/>
      <c r="AH193" s="131"/>
      <c r="AI193" s="131"/>
      <c r="AJ193" s="131"/>
      <c r="AK193" s="131">
        <v>0</v>
      </c>
      <c r="AL193" s="131"/>
      <c r="AM193" s="131"/>
      <c r="AN193" s="131"/>
      <c r="AO193" s="131"/>
      <c r="AP193" s="131"/>
      <c r="AQ193" s="131">
        <v>0</v>
      </c>
      <c r="AR193" s="131"/>
      <c r="AS193" s="131"/>
      <c r="AT193" s="131"/>
      <c r="AU193" s="131"/>
      <c r="AV193" s="131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</row>
    <row r="195" spans="1:83" ht="14.25" customHeight="1">
      <c r="A195" s="28" t="s">
        <v>182</v>
      </c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</row>
    <row r="196" spans="1:83" ht="36" customHeight="1">
      <c r="A196" s="31" t="s">
        <v>155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</row>
    <row r="198" spans="1:83" ht="15">
      <c r="A198" s="28" t="s">
        <v>197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</row>
    <row r="199" spans="1:83" ht="15">
      <c r="A199" s="28" t="s">
        <v>170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</row>
    <row r="200" spans="1:83" ht="1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</row>
    <row r="201" spans="1:83" ht="18.95" customHeight="1">
      <c r="A201" s="138" t="s">
        <v>205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51"/>
      <c r="AC201" s="151"/>
      <c r="AD201" s="151"/>
      <c r="AE201" s="151"/>
      <c r="AF201" s="151"/>
      <c r="AG201" s="151"/>
      <c r="AH201" s="152"/>
      <c r="AI201" s="152"/>
      <c r="AJ201" s="152"/>
      <c r="AK201" s="152"/>
      <c r="AL201" s="152"/>
      <c r="AM201" s="152"/>
      <c r="AN201" s="152"/>
      <c r="AO201" s="152"/>
      <c r="AP201" s="152"/>
      <c r="AQ201" s="151"/>
      <c r="AR201" s="151"/>
      <c r="AS201" s="151"/>
      <c r="AT201" s="151"/>
      <c r="AU201" s="153" t="s">
        <v>206</v>
      </c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</row>
    <row r="202" spans="1:83" ht="12.75" customHeight="1">
      <c r="AB202" s="143"/>
      <c r="AC202" s="143"/>
      <c r="AD202" s="143"/>
      <c r="AE202" s="143"/>
      <c r="AF202" s="143"/>
      <c r="AG202" s="143"/>
      <c r="AH202" s="144" t="s">
        <v>1</v>
      </c>
      <c r="AI202" s="144"/>
      <c r="AJ202" s="144"/>
      <c r="AK202" s="144"/>
      <c r="AL202" s="144"/>
      <c r="AM202" s="144"/>
      <c r="AN202" s="144"/>
      <c r="AO202" s="144"/>
      <c r="AP202" s="144"/>
      <c r="AQ202" s="143"/>
      <c r="AR202" s="143"/>
      <c r="AS202" s="143"/>
      <c r="AT202" s="143"/>
      <c r="AU202" s="144" t="s">
        <v>101</v>
      </c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</row>
    <row r="203" spans="1:83" ht="14.25">
      <c r="AB203" s="143"/>
      <c r="AC203" s="143"/>
      <c r="AD203" s="143"/>
      <c r="AE203" s="143"/>
      <c r="AF203" s="143"/>
      <c r="AG203" s="143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3"/>
      <c r="AR203" s="143"/>
      <c r="AS203" s="143"/>
      <c r="AT203" s="143"/>
      <c r="AU203" s="145"/>
      <c r="AV203" s="145"/>
      <c r="AW203" s="145"/>
      <c r="AX203" s="145"/>
      <c r="AY203" s="145"/>
      <c r="AZ203" s="145"/>
      <c r="BA203" s="145"/>
      <c r="BB203" s="145"/>
      <c r="BC203" s="145"/>
      <c r="BD203" s="145"/>
      <c r="BE203" s="145"/>
      <c r="BF203" s="145"/>
    </row>
    <row r="204" spans="1:83" ht="33.75" customHeight="1">
      <c r="A204" s="138" t="s">
        <v>204</v>
      </c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51"/>
      <c r="AC204" s="151"/>
      <c r="AD204" s="151"/>
      <c r="AE204" s="151"/>
      <c r="AF204" s="151"/>
      <c r="AG204" s="151"/>
      <c r="AH204" s="152"/>
      <c r="AI204" s="152"/>
      <c r="AJ204" s="152"/>
      <c r="AK204" s="152"/>
      <c r="AL204" s="152"/>
      <c r="AM204" s="152"/>
      <c r="AN204" s="152"/>
      <c r="AO204" s="152"/>
      <c r="AP204" s="152"/>
      <c r="AQ204" s="151"/>
      <c r="AR204" s="151"/>
      <c r="AS204" s="151"/>
      <c r="AT204" s="151"/>
      <c r="AU204" s="154" t="s">
        <v>158</v>
      </c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</row>
    <row r="205" spans="1:83" ht="12" customHeight="1">
      <c r="AB205" s="143"/>
      <c r="AC205" s="143"/>
      <c r="AD205" s="143"/>
      <c r="AE205" s="143"/>
      <c r="AF205" s="143"/>
      <c r="AG205" s="143"/>
      <c r="AH205" s="144" t="s">
        <v>1</v>
      </c>
      <c r="AI205" s="144"/>
      <c r="AJ205" s="144"/>
      <c r="AK205" s="144"/>
      <c r="AL205" s="144"/>
      <c r="AM205" s="144"/>
      <c r="AN205" s="144"/>
      <c r="AO205" s="144"/>
      <c r="AP205" s="144"/>
      <c r="AQ205" s="143"/>
      <c r="AR205" s="143"/>
      <c r="AS205" s="143"/>
      <c r="AT205" s="143"/>
      <c r="AU205" s="144" t="s">
        <v>101</v>
      </c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</row>
  </sheetData>
  <mergeCells count="1341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29:D29"/>
    <mergeCell ref="E29:T29"/>
    <mergeCell ref="U29:Y29"/>
    <mergeCell ref="Z29:AD29"/>
    <mergeCell ref="AE29:AH29"/>
    <mergeCell ref="AI29:AM29"/>
    <mergeCell ref="AN29:AR29"/>
    <mergeCell ref="AS29:AW29"/>
    <mergeCell ref="AX29:BA29"/>
    <mergeCell ref="BL28:BP28"/>
    <mergeCell ref="BQ28:BT28"/>
    <mergeCell ref="BU28:BY28"/>
    <mergeCell ref="AI28:AM28"/>
    <mergeCell ref="AN28:AR28"/>
    <mergeCell ref="AS28:AW28"/>
    <mergeCell ref="AX28:BA28"/>
    <mergeCell ref="BB28:BF28"/>
    <mergeCell ref="BG28:BK28"/>
    <mergeCell ref="A33:D34"/>
    <mergeCell ref="E33:W34"/>
    <mergeCell ref="X33:AQ33"/>
    <mergeCell ref="AR33:BK33"/>
    <mergeCell ref="X34:AB34"/>
    <mergeCell ref="AC34:AG34"/>
    <mergeCell ref="AH34:AL34"/>
    <mergeCell ref="AM34:AQ34"/>
    <mergeCell ref="AR34:AV34"/>
    <mergeCell ref="BB29:BF29"/>
    <mergeCell ref="BG29:BK29"/>
    <mergeCell ref="BL29:BP29"/>
    <mergeCell ref="BQ29:BT29"/>
    <mergeCell ref="BU29:BY29"/>
    <mergeCell ref="A32:BL32"/>
    <mergeCell ref="AI30:AM30"/>
    <mergeCell ref="AN30:AR30"/>
    <mergeCell ref="AS30:AW30"/>
    <mergeCell ref="AX30:BA30"/>
    <mergeCell ref="BB30:BF30"/>
    <mergeCell ref="BG30:BK30"/>
    <mergeCell ref="BL30:BP30"/>
    <mergeCell ref="BQ30:BT30"/>
    <mergeCell ref="BU30:BY30"/>
    <mergeCell ref="AW35:BA35"/>
    <mergeCell ref="BB35:BF35"/>
    <mergeCell ref="BG35:BK35"/>
    <mergeCell ref="AW34:BA34"/>
    <mergeCell ref="BB34:BF34"/>
    <mergeCell ref="BG34:BK34"/>
    <mergeCell ref="A35:D35"/>
    <mergeCell ref="E35:W35"/>
    <mergeCell ref="X35:AB35"/>
    <mergeCell ref="AC35:AG35"/>
    <mergeCell ref="AH35:AL35"/>
    <mergeCell ref="AM35:AQ35"/>
    <mergeCell ref="AR35:AV35"/>
    <mergeCell ref="AW36:BA36"/>
    <mergeCell ref="BB36:BF36"/>
    <mergeCell ref="BG36:BK36"/>
    <mergeCell ref="A39:BY39"/>
    <mergeCell ref="A40:BY40"/>
    <mergeCell ref="AW37:BA37"/>
    <mergeCell ref="BB37:BF37"/>
    <mergeCell ref="BG37:BK37"/>
    <mergeCell ref="A36:D36"/>
    <mergeCell ref="E36:W36"/>
    <mergeCell ref="X36:AB36"/>
    <mergeCell ref="AC36:AG36"/>
    <mergeCell ref="AH36:AL36"/>
    <mergeCell ref="AM36:AQ36"/>
    <mergeCell ref="AR36:AV36"/>
    <mergeCell ref="A37:D37"/>
    <mergeCell ref="E37:W37"/>
    <mergeCell ref="X37:AB37"/>
    <mergeCell ref="AC37:AG37"/>
    <mergeCell ref="AH37:AL37"/>
    <mergeCell ref="AM37:AQ37"/>
    <mergeCell ref="AR37:AV37"/>
    <mergeCell ref="BU42:BY42"/>
    <mergeCell ref="A43:D43"/>
    <mergeCell ref="E43:T43"/>
    <mergeCell ref="U43:Y43"/>
    <mergeCell ref="Z43:AD43"/>
    <mergeCell ref="AE43:AH43"/>
    <mergeCell ref="AI43:AM43"/>
    <mergeCell ref="AN43:AR43"/>
    <mergeCell ref="AS43:AW43"/>
    <mergeCell ref="AX43:BA43"/>
    <mergeCell ref="AS42:AW42"/>
    <mergeCell ref="AX42:BA42"/>
    <mergeCell ref="BB42:BF42"/>
    <mergeCell ref="BG42:BK42"/>
    <mergeCell ref="BL42:BP42"/>
    <mergeCell ref="BQ42:BT42"/>
    <mergeCell ref="A41:D42"/>
    <mergeCell ref="E41:T42"/>
    <mergeCell ref="U41:AM41"/>
    <mergeCell ref="AN41:BF41"/>
    <mergeCell ref="BG41:BY41"/>
    <mergeCell ref="U42:Y42"/>
    <mergeCell ref="Z42:AD42"/>
    <mergeCell ref="AE42:AH42"/>
    <mergeCell ref="AI42:AM42"/>
    <mergeCell ref="AN42:AR42"/>
    <mergeCell ref="A44:D44"/>
    <mergeCell ref="E44:T44"/>
    <mergeCell ref="U44:Y44"/>
    <mergeCell ref="Z44:AD44"/>
    <mergeCell ref="AE44:AH44"/>
    <mergeCell ref="AI44:AM44"/>
    <mergeCell ref="AN44:AR44"/>
    <mergeCell ref="BB43:BF43"/>
    <mergeCell ref="BG43:BK43"/>
    <mergeCell ref="BL43:BP43"/>
    <mergeCell ref="BQ43:BT43"/>
    <mergeCell ref="BU43:BY43"/>
    <mergeCell ref="BG49:BK49"/>
    <mergeCell ref="BL49:BP49"/>
    <mergeCell ref="BQ49:BT49"/>
    <mergeCell ref="BU49:BY49"/>
    <mergeCell ref="A50:E50"/>
    <mergeCell ref="F50:T50"/>
    <mergeCell ref="U50:Y50"/>
    <mergeCell ref="Z50:AD50"/>
    <mergeCell ref="AE50:AH50"/>
    <mergeCell ref="AI50:AM50"/>
    <mergeCell ref="AE49:AH49"/>
    <mergeCell ref="AI49:AM49"/>
    <mergeCell ref="AN49:AR49"/>
    <mergeCell ref="AS49:AW49"/>
    <mergeCell ref="AX49:BA49"/>
    <mergeCell ref="BB49:BF49"/>
    <mergeCell ref="BU44:BY44"/>
    <mergeCell ref="A47:BL47"/>
    <mergeCell ref="A48:E49"/>
    <mergeCell ref="F48:T49"/>
    <mergeCell ref="U48:AM48"/>
    <mergeCell ref="AN48:BF48"/>
    <mergeCell ref="BG48:BY48"/>
    <mergeCell ref="U49:Y49"/>
    <mergeCell ref="Z49:AD49"/>
    <mergeCell ref="AS44:AW44"/>
    <mergeCell ref="AX44:BA44"/>
    <mergeCell ref="BB44:BF44"/>
    <mergeCell ref="BG44:BK44"/>
    <mergeCell ref="BL44:BP44"/>
    <mergeCell ref="BQ44:BT44"/>
    <mergeCell ref="BQ50:BT50"/>
    <mergeCell ref="BU50:BY50"/>
    <mergeCell ref="AN50:AR50"/>
    <mergeCell ref="AS50:AW50"/>
    <mergeCell ref="AX50:BA50"/>
    <mergeCell ref="BB50:BF50"/>
    <mergeCell ref="BG50:BK50"/>
    <mergeCell ref="BL50:BP50"/>
    <mergeCell ref="BQ51:BT51"/>
    <mergeCell ref="BU51:BY51"/>
    <mergeCell ref="A53:BL53"/>
    <mergeCell ref="A54:D55"/>
    <mergeCell ref="E54:W55"/>
    <mergeCell ref="X54:AQ54"/>
    <mergeCell ref="AR54:BK54"/>
    <mergeCell ref="X55:AB55"/>
    <mergeCell ref="AC55:AG55"/>
    <mergeCell ref="AN51:AR51"/>
    <mergeCell ref="AS51:AW51"/>
    <mergeCell ref="AX51:BA51"/>
    <mergeCell ref="BB51:BF51"/>
    <mergeCell ref="BG51:BK51"/>
    <mergeCell ref="BL51:BP51"/>
    <mergeCell ref="A51:E51"/>
    <mergeCell ref="F51:T51"/>
    <mergeCell ref="U51:Y51"/>
    <mergeCell ref="Z51:AD51"/>
    <mergeCell ref="AE51:AH51"/>
    <mergeCell ref="AI51:AM51"/>
    <mergeCell ref="AR56:AV56"/>
    <mergeCell ref="AW56:BA56"/>
    <mergeCell ref="BB56:BF56"/>
    <mergeCell ref="BG56:BK56"/>
    <mergeCell ref="A56:D56"/>
    <mergeCell ref="E56:W56"/>
    <mergeCell ref="X56:AB56"/>
    <mergeCell ref="AC56:AG56"/>
    <mergeCell ref="AH56:AL56"/>
    <mergeCell ref="AM56:AQ56"/>
    <mergeCell ref="AH55:AL55"/>
    <mergeCell ref="AM55:AQ55"/>
    <mergeCell ref="AR55:AV55"/>
    <mergeCell ref="AW55:BA55"/>
    <mergeCell ref="BB55:BF55"/>
    <mergeCell ref="BG55:BK55"/>
    <mergeCell ref="AR57:AV57"/>
    <mergeCell ref="AW57:BA57"/>
    <mergeCell ref="BB57:BF57"/>
    <mergeCell ref="BG57:BK57"/>
    <mergeCell ref="A60:BL60"/>
    <mergeCell ref="AW58:BA58"/>
    <mergeCell ref="BB58:BF58"/>
    <mergeCell ref="BG58:BK58"/>
    <mergeCell ref="A57:D57"/>
    <mergeCell ref="E57:W57"/>
    <mergeCell ref="X57:AB57"/>
    <mergeCell ref="AC57:AG57"/>
    <mergeCell ref="AH57:AL57"/>
    <mergeCell ref="AM57:AQ57"/>
    <mergeCell ref="BB62:BF62"/>
    <mergeCell ref="BG62:BK62"/>
    <mergeCell ref="A63:E63"/>
    <mergeCell ref="F63:W63"/>
    <mergeCell ref="X63:AB63"/>
    <mergeCell ref="AC63:AG63"/>
    <mergeCell ref="AH63:AL63"/>
    <mergeCell ref="AM63:AQ63"/>
    <mergeCell ref="AR63:AV63"/>
    <mergeCell ref="AW63:BA63"/>
    <mergeCell ref="A61:E62"/>
    <mergeCell ref="F61:W62"/>
    <mergeCell ref="X61:AQ61"/>
    <mergeCell ref="AR61:BK61"/>
    <mergeCell ref="X62:AB62"/>
    <mergeCell ref="AC62:AG62"/>
    <mergeCell ref="AH62:AL62"/>
    <mergeCell ref="AM62:AQ62"/>
    <mergeCell ref="AR62:AV62"/>
    <mergeCell ref="AW62:BA62"/>
    <mergeCell ref="A64:E64"/>
    <mergeCell ref="F64:W64"/>
    <mergeCell ref="X64:AB64"/>
    <mergeCell ref="AC64:AG64"/>
    <mergeCell ref="AH64:AL64"/>
    <mergeCell ref="AM64:AQ64"/>
    <mergeCell ref="AR64:AV64"/>
    <mergeCell ref="AW64:BA64"/>
    <mergeCell ref="BB63:BF63"/>
    <mergeCell ref="BG63:BK63"/>
    <mergeCell ref="AX69:BA69"/>
    <mergeCell ref="BB69:BF69"/>
    <mergeCell ref="BG69:BK69"/>
    <mergeCell ref="BL69:BP69"/>
    <mergeCell ref="BQ69:BT69"/>
    <mergeCell ref="BU69:BY69"/>
    <mergeCell ref="U69:Y69"/>
    <mergeCell ref="Z69:AD69"/>
    <mergeCell ref="AE69:AH69"/>
    <mergeCell ref="AI69:AM69"/>
    <mergeCell ref="AN69:AR69"/>
    <mergeCell ref="AS69:AW69"/>
    <mergeCell ref="BB64:BF64"/>
    <mergeCell ref="BG64:BK64"/>
    <mergeCell ref="A66:BL66"/>
    <mergeCell ref="A67:BL67"/>
    <mergeCell ref="A68:C69"/>
    <mergeCell ref="D68:T69"/>
    <mergeCell ref="U68:AM68"/>
    <mergeCell ref="AN68:BF68"/>
    <mergeCell ref="BG68:BY68"/>
    <mergeCell ref="U71:Y71"/>
    <mergeCell ref="Z71:AD71"/>
    <mergeCell ref="BQ73:BT73"/>
    <mergeCell ref="BU73:BY73"/>
    <mergeCell ref="A74:C74"/>
    <mergeCell ref="D74:T74"/>
    <mergeCell ref="U74:Y74"/>
    <mergeCell ref="Z74:AD74"/>
    <mergeCell ref="AN70:AR70"/>
    <mergeCell ref="AS70:AW70"/>
    <mergeCell ref="AX70:BA70"/>
    <mergeCell ref="BB70:BF70"/>
    <mergeCell ref="BG70:BK70"/>
    <mergeCell ref="BL70:BP70"/>
    <mergeCell ref="A70:C70"/>
    <mergeCell ref="D70:T70"/>
    <mergeCell ref="U70:Y70"/>
    <mergeCell ref="Z70:AD70"/>
    <mergeCell ref="AE70:AH70"/>
    <mergeCell ref="AI70:AM70"/>
    <mergeCell ref="U81:Y81"/>
    <mergeCell ref="Z81:AD81"/>
    <mergeCell ref="AE81:AI81"/>
    <mergeCell ref="AJ81:AN81"/>
    <mergeCell ref="AO81:AS81"/>
    <mergeCell ref="AT81:AX81"/>
    <mergeCell ref="AY81:BC81"/>
    <mergeCell ref="AE78:AI78"/>
    <mergeCell ref="AJ78:AN78"/>
    <mergeCell ref="AO78:AS78"/>
    <mergeCell ref="AT78:AX78"/>
    <mergeCell ref="AY78:BC78"/>
    <mergeCell ref="BD78:BH78"/>
    <mergeCell ref="BQ71:BT71"/>
    <mergeCell ref="BU71:BY71"/>
    <mergeCell ref="A76:BL76"/>
    <mergeCell ref="A77:C78"/>
    <mergeCell ref="D77:T78"/>
    <mergeCell ref="U77:AN77"/>
    <mergeCell ref="AO77:BH77"/>
    <mergeCell ref="U78:Y78"/>
    <mergeCell ref="Z78:AD78"/>
    <mergeCell ref="AN71:AR71"/>
    <mergeCell ref="AS71:AW71"/>
    <mergeCell ref="AX71:BA71"/>
    <mergeCell ref="BB71:BF71"/>
    <mergeCell ref="BG71:BK71"/>
    <mergeCell ref="BL71:BP71"/>
    <mergeCell ref="A71:C71"/>
    <mergeCell ref="D71:T71"/>
    <mergeCell ref="BJ87:BX87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A87:C88"/>
    <mergeCell ref="D87:P88"/>
    <mergeCell ref="Q87:U88"/>
    <mergeCell ref="V87:AE88"/>
    <mergeCell ref="AF87:AT87"/>
    <mergeCell ref="AU87:BI87"/>
    <mergeCell ref="BD80:BH80"/>
    <mergeCell ref="A85:BL85"/>
    <mergeCell ref="A86:BL86"/>
    <mergeCell ref="BD81:BH81"/>
    <mergeCell ref="A82:C82"/>
    <mergeCell ref="D82:T82"/>
    <mergeCell ref="U82:Y82"/>
    <mergeCell ref="A80:C80"/>
    <mergeCell ref="D80:T80"/>
    <mergeCell ref="U80:Y80"/>
    <mergeCell ref="Z80:AD80"/>
    <mergeCell ref="AE80:AI80"/>
    <mergeCell ref="AJ80:AN80"/>
    <mergeCell ref="AJ82:AN82"/>
    <mergeCell ref="AO82:AS82"/>
    <mergeCell ref="AT82:AX82"/>
    <mergeCell ref="BJ91:BN91"/>
    <mergeCell ref="BO91:BS91"/>
    <mergeCell ref="BT91:BX91"/>
    <mergeCell ref="A92:C92"/>
    <mergeCell ref="D92:P92"/>
    <mergeCell ref="A90:C90"/>
    <mergeCell ref="D90:P90"/>
    <mergeCell ref="Q90:U90"/>
    <mergeCell ref="V90:AE90"/>
    <mergeCell ref="AF90:AJ90"/>
    <mergeCell ref="AK90:AO90"/>
    <mergeCell ref="BT89:BX89"/>
    <mergeCell ref="AP89:AT89"/>
    <mergeCell ref="AU89:AY89"/>
    <mergeCell ref="AZ89:BD89"/>
    <mergeCell ref="BE89:BI89"/>
    <mergeCell ref="BJ89:BN89"/>
    <mergeCell ref="BO89:BS89"/>
    <mergeCell ref="A89:C89"/>
    <mergeCell ref="AP109:AT109"/>
    <mergeCell ref="AU109:AY109"/>
    <mergeCell ref="AZ109:BD109"/>
    <mergeCell ref="BE109:BI109"/>
    <mergeCell ref="A110:C110"/>
    <mergeCell ref="D110:P110"/>
    <mergeCell ref="Q110:U110"/>
    <mergeCell ref="V110:AE110"/>
    <mergeCell ref="AF110:AJ110"/>
    <mergeCell ref="AK110:AO110"/>
    <mergeCell ref="BT90:BX90"/>
    <mergeCell ref="A107:BL107"/>
    <mergeCell ref="A108:C109"/>
    <mergeCell ref="D108:P109"/>
    <mergeCell ref="Q108:U109"/>
    <mergeCell ref="V108:AE109"/>
    <mergeCell ref="AF108:AT108"/>
    <mergeCell ref="AU108:BI108"/>
    <mergeCell ref="AF109:AJ109"/>
    <mergeCell ref="AK109:AO109"/>
    <mergeCell ref="AP90:AT90"/>
    <mergeCell ref="AU90:AY90"/>
    <mergeCell ref="AZ90:BD90"/>
    <mergeCell ref="BE90:BI90"/>
    <mergeCell ref="BJ90:BN90"/>
    <mergeCell ref="BO90:BS90"/>
    <mergeCell ref="BE91:BI91"/>
    <mergeCell ref="AO131:AS131"/>
    <mergeCell ref="AT131:AX131"/>
    <mergeCell ref="AY131:BC131"/>
    <mergeCell ref="BD131:BH131"/>
    <mergeCell ref="BI131:BM131"/>
    <mergeCell ref="BN131:BR131"/>
    <mergeCell ref="A130:T131"/>
    <mergeCell ref="U130:AD130"/>
    <mergeCell ref="AE130:AN130"/>
    <mergeCell ref="AO130:AX130"/>
    <mergeCell ref="AY130:BH130"/>
    <mergeCell ref="BI130:BR130"/>
    <mergeCell ref="U131:Y131"/>
    <mergeCell ref="Z131:AD131"/>
    <mergeCell ref="AE131:AI131"/>
    <mergeCell ref="AJ131:AN131"/>
    <mergeCell ref="AP111:AT111"/>
    <mergeCell ref="AU111:AY111"/>
    <mergeCell ref="AZ111:BD111"/>
    <mergeCell ref="BE111:BI111"/>
    <mergeCell ref="A128:BL128"/>
    <mergeCell ref="A129:BR129"/>
    <mergeCell ref="BE112:BI112"/>
    <mergeCell ref="A113:C113"/>
    <mergeCell ref="D113:P113"/>
    <mergeCell ref="Q113:U113"/>
    <mergeCell ref="BE113:BI113"/>
    <mergeCell ref="A114:C114"/>
    <mergeCell ref="D114:P114"/>
    <mergeCell ref="Q114:U114"/>
    <mergeCell ref="V114:AE114"/>
    <mergeCell ref="AF114:AJ114"/>
    <mergeCell ref="AT132:AX132"/>
    <mergeCell ref="AY132:BC132"/>
    <mergeCell ref="BD132:BH132"/>
    <mergeCell ref="BI132:BM132"/>
    <mergeCell ref="BN132:BR132"/>
    <mergeCell ref="A132:T132"/>
    <mergeCell ref="U132:Y132"/>
    <mergeCell ref="Z132:AD132"/>
    <mergeCell ref="AE132:AI132"/>
    <mergeCell ref="AJ132:AN132"/>
    <mergeCell ref="AO132:AS132"/>
    <mergeCell ref="AT133:AX133"/>
    <mergeCell ref="AY133:BC133"/>
    <mergeCell ref="BD133:BH133"/>
    <mergeCell ref="BI133:BM133"/>
    <mergeCell ref="BN133:BR133"/>
    <mergeCell ref="A136:BL136"/>
    <mergeCell ref="BI134:BM134"/>
    <mergeCell ref="BN134:BR134"/>
    <mergeCell ref="A133:T133"/>
    <mergeCell ref="U133:Y133"/>
    <mergeCell ref="Z133:AD133"/>
    <mergeCell ref="AE133:AI133"/>
    <mergeCell ref="AJ133:AN133"/>
    <mergeCell ref="AO133:AS133"/>
    <mergeCell ref="BJ138:BL139"/>
    <mergeCell ref="W139:Y139"/>
    <mergeCell ref="Z139:AB139"/>
    <mergeCell ref="AC139:AE139"/>
    <mergeCell ref="AF139:AH139"/>
    <mergeCell ref="AI139:AK139"/>
    <mergeCell ref="AL139:AN139"/>
    <mergeCell ref="AO139:AQ139"/>
    <mergeCell ref="AR139:AT139"/>
    <mergeCell ref="BG137:BL137"/>
    <mergeCell ref="W138:AB138"/>
    <mergeCell ref="AC138:AH138"/>
    <mergeCell ref="AI138:AN138"/>
    <mergeCell ref="AO138:AT138"/>
    <mergeCell ref="AU138:AW139"/>
    <mergeCell ref="AX138:AZ139"/>
    <mergeCell ref="BA138:BC139"/>
    <mergeCell ref="BD138:BF139"/>
    <mergeCell ref="BG138:BI139"/>
    <mergeCell ref="BD140:BF140"/>
    <mergeCell ref="BG140:BI140"/>
    <mergeCell ref="BJ140:BL140"/>
    <mergeCell ref="A141:C141"/>
    <mergeCell ref="D141:V141"/>
    <mergeCell ref="W141:Y141"/>
    <mergeCell ref="Z141:AB141"/>
    <mergeCell ref="AC141:AE141"/>
    <mergeCell ref="AF141:AH141"/>
    <mergeCell ref="AI140:AK140"/>
    <mergeCell ref="AL140:AN140"/>
    <mergeCell ref="AO140:AQ140"/>
    <mergeCell ref="AR140:AT140"/>
    <mergeCell ref="AU140:AW140"/>
    <mergeCell ref="AX140:AZ140"/>
    <mergeCell ref="A140:C140"/>
    <mergeCell ref="D140:V140"/>
    <mergeCell ref="W140:Y140"/>
    <mergeCell ref="Z140:AB140"/>
    <mergeCell ref="AC140:AE140"/>
    <mergeCell ref="AF140:AH140"/>
    <mergeCell ref="A137:C139"/>
    <mergeCell ref="D137:V139"/>
    <mergeCell ref="W137:AH137"/>
    <mergeCell ref="AI137:AT137"/>
    <mergeCell ref="AU137:AZ137"/>
    <mergeCell ref="BA137:BF137"/>
    <mergeCell ref="A148:F149"/>
    <mergeCell ref="G148:S149"/>
    <mergeCell ref="T148:Z149"/>
    <mergeCell ref="AA148:AO148"/>
    <mergeCell ref="AP148:BD148"/>
    <mergeCell ref="BE148:BS148"/>
    <mergeCell ref="AA149:AE149"/>
    <mergeCell ref="AF149:AJ149"/>
    <mergeCell ref="AK149:AO149"/>
    <mergeCell ref="BA142:BC142"/>
    <mergeCell ref="BD142:BF142"/>
    <mergeCell ref="BG142:BI142"/>
    <mergeCell ref="BJ142:BL142"/>
    <mergeCell ref="A146:BL146"/>
    <mergeCell ref="A147:BS147"/>
    <mergeCell ref="AL143:AN143"/>
    <mergeCell ref="AO143:AQ143"/>
    <mergeCell ref="AR143:AT143"/>
    <mergeCell ref="AU143:AW143"/>
    <mergeCell ref="AI142:AK142"/>
    <mergeCell ref="AL142:AN142"/>
    <mergeCell ref="AO142:AQ142"/>
    <mergeCell ref="AR142:AT142"/>
    <mergeCell ref="AU142:AW142"/>
    <mergeCell ref="AX142:AZ142"/>
    <mergeCell ref="A142:C142"/>
    <mergeCell ref="D142:V142"/>
    <mergeCell ref="W142:Y142"/>
    <mergeCell ref="Z142:AB142"/>
    <mergeCell ref="AC142:AE142"/>
    <mergeCell ref="AF142:AH142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P151:AT151"/>
    <mergeCell ref="AU151:AY151"/>
    <mergeCell ref="AZ151:BD151"/>
    <mergeCell ref="BE151:BI151"/>
    <mergeCell ref="BJ151:BN151"/>
    <mergeCell ref="BO151:BS151"/>
    <mergeCell ref="A151:F151"/>
    <mergeCell ref="G151:S151"/>
    <mergeCell ref="T151:Z151"/>
    <mergeCell ref="AA151:AE151"/>
    <mergeCell ref="AF151:AJ151"/>
    <mergeCell ref="AK151:AO151"/>
    <mergeCell ref="AP157:AT157"/>
    <mergeCell ref="AU157:AY157"/>
    <mergeCell ref="AZ157:BD157"/>
    <mergeCell ref="A158:F158"/>
    <mergeCell ref="G158:S158"/>
    <mergeCell ref="T158:Z158"/>
    <mergeCell ref="AA158:AE158"/>
    <mergeCell ref="AF158:AJ158"/>
    <mergeCell ref="AK158:AO158"/>
    <mergeCell ref="AP158:AT158"/>
    <mergeCell ref="A155:BL155"/>
    <mergeCell ref="A156:F157"/>
    <mergeCell ref="G156:S157"/>
    <mergeCell ref="T156:Z157"/>
    <mergeCell ref="AA156:AO156"/>
    <mergeCell ref="AP156:BD156"/>
    <mergeCell ref="AA157:AE157"/>
    <mergeCell ref="AF157:AJ157"/>
    <mergeCell ref="AK157:AO157"/>
    <mergeCell ref="A159:F159"/>
    <mergeCell ref="G159:S159"/>
    <mergeCell ref="T159:Z159"/>
    <mergeCell ref="AA159:AE159"/>
    <mergeCell ref="AF159:AJ159"/>
    <mergeCell ref="AK159:AO159"/>
    <mergeCell ref="AP159:AT159"/>
    <mergeCell ref="AU159:AY159"/>
    <mergeCell ref="AZ159:BD159"/>
    <mergeCell ref="AU158:AY158"/>
    <mergeCell ref="AZ158:BD158"/>
    <mergeCell ref="BB166:BF166"/>
    <mergeCell ref="BG166:BJ166"/>
    <mergeCell ref="BK166:BO166"/>
    <mergeCell ref="BP166:BS166"/>
    <mergeCell ref="A167:M167"/>
    <mergeCell ref="N167:U167"/>
    <mergeCell ref="V167:Z167"/>
    <mergeCell ref="AA167:AE167"/>
    <mergeCell ref="AF167:AI167"/>
    <mergeCell ref="AJ167:AN167"/>
    <mergeCell ref="AA166:AE166"/>
    <mergeCell ref="AF166:AI166"/>
    <mergeCell ref="AJ166:AN166"/>
    <mergeCell ref="AO166:AR166"/>
    <mergeCell ref="AS166:AW166"/>
    <mergeCell ref="AX166:BA166"/>
    <mergeCell ref="A164:BL164"/>
    <mergeCell ref="A165:M166"/>
    <mergeCell ref="N165:U166"/>
    <mergeCell ref="V165:Z166"/>
    <mergeCell ref="AA165:AI165"/>
    <mergeCell ref="AJ165:AR165"/>
    <mergeCell ref="AS165:BA165"/>
    <mergeCell ref="BB165:BJ165"/>
    <mergeCell ref="BK165:BS165"/>
    <mergeCell ref="A168:M168"/>
    <mergeCell ref="N168:U168"/>
    <mergeCell ref="V168:Z168"/>
    <mergeCell ref="AA168:AE168"/>
    <mergeCell ref="AF168:AI168"/>
    <mergeCell ref="AJ168:AN168"/>
    <mergeCell ref="BP167:BS167"/>
    <mergeCell ref="AO167:AR167"/>
    <mergeCell ref="AS167:AW167"/>
    <mergeCell ref="AX167:BA167"/>
    <mergeCell ref="BB167:BF167"/>
    <mergeCell ref="BG167:BJ167"/>
    <mergeCell ref="BK167:BO167"/>
    <mergeCell ref="AW174:BF174"/>
    <mergeCell ref="BG174:BL175"/>
    <mergeCell ref="AW175:BA175"/>
    <mergeCell ref="BB175:BF175"/>
    <mergeCell ref="A176:F176"/>
    <mergeCell ref="G176:S176"/>
    <mergeCell ref="T176:Y176"/>
    <mergeCell ref="Z176:AD176"/>
    <mergeCell ref="AE176:AJ176"/>
    <mergeCell ref="A174:F175"/>
    <mergeCell ref="G174:S175"/>
    <mergeCell ref="T174:Y175"/>
    <mergeCell ref="Z174:AD175"/>
    <mergeCell ref="AE174:AJ175"/>
    <mergeCell ref="AK174:AP175"/>
    <mergeCell ref="BP168:BS168"/>
    <mergeCell ref="A170:BL170"/>
    <mergeCell ref="A172:BL172"/>
    <mergeCell ref="A173:BL173"/>
    <mergeCell ref="AO168:AR168"/>
    <mergeCell ref="AS168:AW168"/>
    <mergeCell ref="AX168:BA168"/>
    <mergeCell ref="BB168:BF168"/>
    <mergeCell ref="BG168:BJ168"/>
    <mergeCell ref="BK168:BO168"/>
    <mergeCell ref="A171:BS171"/>
    <mergeCell ref="BG177:BL177"/>
    <mergeCell ref="A180:BL180"/>
    <mergeCell ref="BG178:BL178"/>
    <mergeCell ref="A177:F177"/>
    <mergeCell ref="G177:S177"/>
    <mergeCell ref="T177:Y177"/>
    <mergeCell ref="Z177:AD177"/>
    <mergeCell ref="AE177:AJ177"/>
    <mergeCell ref="AK176:AP176"/>
    <mergeCell ref="AQ176:AV176"/>
    <mergeCell ref="AW176:BA176"/>
    <mergeCell ref="BB176:BF176"/>
    <mergeCell ref="BG176:BL176"/>
    <mergeCell ref="A178:F178"/>
    <mergeCell ref="G178:S178"/>
    <mergeCell ref="T178:Y178"/>
    <mergeCell ref="Z178:AD178"/>
    <mergeCell ref="AE178:AJ178"/>
    <mergeCell ref="AK178:AP178"/>
    <mergeCell ref="AQ178:AV178"/>
    <mergeCell ref="AW178:BA178"/>
    <mergeCell ref="BB178:BF178"/>
    <mergeCell ref="AT182:AW183"/>
    <mergeCell ref="AX182:BG182"/>
    <mergeCell ref="BH182:BL183"/>
    <mergeCell ref="Z183:AD183"/>
    <mergeCell ref="AE183:AI183"/>
    <mergeCell ref="AX183:BB183"/>
    <mergeCell ref="BC183:BG183"/>
    <mergeCell ref="A181:F183"/>
    <mergeCell ref="G181:P183"/>
    <mergeCell ref="Q181:AN181"/>
    <mergeCell ref="AO181:BL181"/>
    <mergeCell ref="Q182:U183"/>
    <mergeCell ref="V182:Y183"/>
    <mergeCell ref="Z182:AI182"/>
    <mergeCell ref="AJ182:AN183"/>
    <mergeCell ref="AO182:AS183"/>
    <mergeCell ref="AJ184:AN184"/>
    <mergeCell ref="AO184:AS184"/>
    <mergeCell ref="AT184:AW184"/>
    <mergeCell ref="AX184:BB184"/>
    <mergeCell ref="BC184:BG184"/>
    <mergeCell ref="BH184:BL184"/>
    <mergeCell ref="A184:F184"/>
    <mergeCell ref="G184:P184"/>
    <mergeCell ref="Q184:U184"/>
    <mergeCell ref="V184:Y184"/>
    <mergeCell ref="Z184:AD184"/>
    <mergeCell ref="AE184:AI184"/>
    <mergeCell ref="Z189:AD190"/>
    <mergeCell ref="AE189:AJ190"/>
    <mergeCell ref="AK189:AP190"/>
    <mergeCell ref="AQ189:AV190"/>
    <mergeCell ref="AW189:BD190"/>
    <mergeCell ref="AJ185:AN185"/>
    <mergeCell ref="AO185:AS185"/>
    <mergeCell ref="AT185:AW185"/>
    <mergeCell ref="AX185:BB185"/>
    <mergeCell ref="BC185:BG185"/>
    <mergeCell ref="BH185:BL185"/>
    <mergeCell ref="A185:F185"/>
    <mergeCell ref="G185:P185"/>
    <mergeCell ref="Q185:U185"/>
    <mergeCell ref="V185:Y185"/>
    <mergeCell ref="Z185:AD185"/>
    <mergeCell ref="AE185:AI185"/>
    <mergeCell ref="A188:BL188"/>
    <mergeCell ref="A189:F190"/>
    <mergeCell ref="G189:S190"/>
    <mergeCell ref="T189:Y190"/>
    <mergeCell ref="A199:BL199"/>
    <mergeCell ref="AK193:AP193"/>
    <mergeCell ref="AQ193:AV193"/>
    <mergeCell ref="AW193:BD193"/>
    <mergeCell ref="BE193:BL193"/>
    <mergeCell ref="A192:F192"/>
    <mergeCell ref="G192:S192"/>
    <mergeCell ref="T192:Y192"/>
    <mergeCell ref="Z192:AD192"/>
    <mergeCell ref="AE192:AJ192"/>
    <mergeCell ref="AK192:AP192"/>
    <mergeCell ref="AQ192:AV192"/>
    <mergeCell ref="A204:AA204"/>
    <mergeCell ref="AH204:AP204"/>
    <mergeCell ref="AU204:BF204"/>
    <mergeCell ref="AH205:AP205"/>
    <mergeCell ref="AU205:BF205"/>
    <mergeCell ref="A30:D30"/>
    <mergeCell ref="E30:T30"/>
    <mergeCell ref="U30:Y30"/>
    <mergeCell ref="Z30:AD30"/>
    <mergeCell ref="AE30:AH30"/>
    <mergeCell ref="A201:AA201"/>
    <mergeCell ref="AH201:AP201"/>
    <mergeCell ref="AU201:BF201"/>
    <mergeCell ref="AH202:AP202"/>
    <mergeCell ref="AU202:BF202"/>
    <mergeCell ref="AW192:BD192"/>
    <mergeCell ref="BE192:BL192"/>
    <mergeCell ref="A195:BL195"/>
    <mergeCell ref="A196:BL196"/>
    <mergeCell ref="AN72:AR72"/>
    <mergeCell ref="A58:D58"/>
    <mergeCell ref="E58:W58"/>
    <mergeCell ref="X58:AB58"/>
    <mergeCell ref="AC58:AG58"/>
    <mergeCell ref="AH58:AL58"/>
    <mergeCell ref="AM58:AQ58"/>
    <mergeCell ref="AR58:AV58"/>
    <mergeCell ref="BB73:BF73"/>
    <mergeCell ref="BG73:BK73"/>
    <mergeCell ref="BL73:BP73"/>
    <mergeCell ref="A81:C81"/>
    <mergeCell ref="A198:BL198"/>
    <mergeCell ref="BU45:BY45"/>
    <mergeCell ref="AS45:AW45"/>
    <mergeCell ref="AX45:BA45"/>
    <mergeCell ref="BB45:BF45"/>
    <mergeCell ref="BG45:BK45"/>
    <mergeCell ref="BL45:BP45"/>
    <mergeCell ref="BQ45:BT45"/>
    <mergeCell ref="A45:D45"/>
    <mergeCell ref="E45:T45"/>
    <mergeCell ref="U45:Y45"/>
    <mergeCell ref="Z45:AD45"/>
    <mergeCell ref="AE45:AH45"/>
    <mergeCell ref="AI45:AM45"/>
    <mergeCell ref="AN45:AR45"/>
    <mergeCell ref="AE71:AH71"/>
    <mergeCell ref="AI71:AM71"/>
    <mergeCell ref="BQ70:BT70"/>
    <mergeCell ref="BU70:BY70"/>
    <mergeCell ref="AE74:AH74"/>
    <mergeCell ref="BU72:BY72"/>
    <mergeCell ref="A73:C73"/>
    <mergeCell ref="D73:T73"/>
    <mergeCell ref="U73:Y73"/>
    <mergeCell ref="Z73:AD73"/>
    <mergeCell ref="AE73:AH73"/>
    <mergeCell ref="AI73:AM73"/>
    <mergeCell ref="AN73:AR73"/>
    <mergeCell ref="AS73:AW73"/>
    <mergeCell ref="AX73:BA73"/>
    <mergeCell ref="AS72:AW72"/>
    <mergeCell ref="AX72:BA72"/>
    <mergeCell ref="BB72:BF72"/>
    <mergeCell ref="BG72:BK72"/>
    <mergeCell ref="BL72:BP72"/>
    <mergeCell ref="BQ72:BT72"/>
    <mergeCell ref="A72:C72"/>
    <mergeCell ref="D72:T72"/>
    <mergeCell ref="U72:Y72"/>
    <mergeCell ref="Z72:AD72"/>
    <mergeCell ref="AE72:AH72"/>
    <mergeCell ref="AI72:AM72"/>
    <mergeCell ref="BL74:BP74"/>
    <mergeCell ref="BQ74:BT74"/>
    <mergeCell ref="BU74:BY74"/>
    <mergeCell ref="AI74:AM74"/>
    <mergeCell ref="AN74:AR74"/>
    <mergeCell ref="AS74:AW74"/>
    <mergeCell ref="AX74:BA74"/>
    <mergeCell ref="BB74:BF74"/>
    <mergeCell ref="BG74:BK74"/>
    <mergeCell ref="AO79:AS79"/>
    <mergeCell ref="AT79:AX79"/>
    <mergeCell ref="AY79:BC79"/>
    <mergeCell ref="BD79:BH79"/>
    <mergeCell ref="AO80:AS80"/>
    <mergeCell ref="AT80:AX80"/>
    <mergeCell ref="AY80:BC80"/>
    <mergeCell ref="A91:C91"/>
    <mergeCell ref="D91:P91"/>
    <mergeCell ref="Q91:U91"/>
    <mergeCell ref="V91:AE91"/>
    <mergeCell ref="AF91:AJ91"/>
    <mergeCell ref="AK91:AO91"/>
    <mergeCell ref="AP91:AT91"/>
    <mergeCell ref="AU91:AY91"/>
    <mergeCell ref="AZ91:BD91"/>
    <mergeCell ref="D89:P89"/>
    <mergeCell ref="Q89:U89"/>
    <mergeCell ref="V89:AE89"/>
    <mergeCell ref="AF89:AJ89"/>
    <mergeCell ref="AK89:AO89"/>
    <mergeCell ref="A79:C79"/>
    <mergeCell ref="D79:T79"/>
    <mergeCell ref="U79:Y79"/>
    <mergeCell ref="Z79:AD79"/>
    <mergeCell ref="AE79:AI79"/>
    <mergeCell ref="AJ79:AN79"/>
    <mergeCell ref="AY82:BC82"/>
    <mergeCell ref="D81:T81"/>
    <mergeCell ref="BE93:BI93"/>
    <mergeCell ref="BJ93:BN93"/>
    <mergeCell ref="BO93:BS93"/>
    <mergeCell ref="BT93:BX93"/>
    <mergeCell ref="BD83:BH83"/>
    <mergeCell ref="BD82:BH82"/>
    <mergeCell ref="A83:C83"/>
    <mergeCell ref="D83:T83"/>
    <mergeCell ref="U83:Y83"/>
    <mergeCell ref="Z83:AD83"/>
    <mergeCell ref="AE83:AI83"/>
    <mergeCell ref="AJ83:AN83"/>
    <mergeCell ref="AO83:AS83"/>
    <mergeCell ref="AT83:AX83"/>
    <mergeCell ref="AY83:BC83"/>
    <mergeCell ref="Z82:AD82"/>
    <mergeCell ref="AE82:AI82"/>
    <mergeCell ref="BT92:BX92"/>
    <mergeCell ref="A93:C93"/>
    <mergeCell ref="D93:P93"/>
    <mergeCell ref="Q93:U93"/>
    <mergeCell ref="V93:AE93"/>
    <mergeCell ref="AF93:AJ93"/>
    <mergeCell ref="AK93:AO93"/>
    <mergeCell ref="AP93:AT93"/>
    <mergeCell ref="AU93:AY93"/>
    <mergeCell ref="AZ93:BD93"/>
    <mergeCell ref="AP92:AT92"/>
    <mergeCell ref="AU92:AY92"/>
    <mergeCell ref="AZ92:BD92"/>
    <mergeCell ref="BE92:BI92"/>
    <mergeCell ref="BJ92:BN92"/>
    <mergeCell ref="BO92:BS92"/>
    <mergeCell ref="Q92:U92"/>
    <mergeCell ref="V92:AE92"/>
    <mergeCell ref="AF92:AJ92"/>
    <mergeCell ref="AK92:AO92"/>
    <mergeCell ref="BE95:BI95"/>
    <mergeCell ref="BJ95:BN95"/>
    <mergeCell ref="BO95:BS95"/>
    <mergeCell ref="BT95:BX95"/>
    <mergeCell ref="A96:C96"/>
    <mergeCell ref="D96:P96"/>
    <mergeCell ref="Q96:U96"/>
    <mergeCell ref="V96:AE96"/>
    <mergeCell ref="AF96:AJ96"/>
    <mergeCell ref="AK96:AO96"/>
    <mergeCell ref="BT94:BX94"/>
    <mergeCell ref="A95:C95"/>
    <mergeCell ref="D95:P95"/>
    <mergeCell ref="Q95:U95"/>
    <mergeCell ref="V95:AE95"/>
    <mergeCell ref="AF95:AJ95"/>
    <mergeCell ref="AK95:AO95"/>
    <mergeCell ref="AP95:AT95"/>
    <mergeCell ref="AU95:AY95"/>
    <mergeCell ref="AZ95:BD95"/>
    <mergeCell ref="AP94:AT94"/>
    <mergeCell ref="AU94:AY94"/>
    <mergeCell ref="AZ94:BD94"/>
    <mergeCell ref="BE94:BI94"/>
    <mergeCell ref="BJ94:BN94"/>
    <mergeCell ref="BO94:BS94"/>
    <mergeCell ref="A94:C94"/>
    <mergeCell ref="D94:P94"/>
    <mergeCell ref="Q94:U94"/>
    <mergeCell ref="V94:AE94"/>
    <mergeCell ref="AF94:AJ94"/>
    <mergeCell ref="AK94:AO94"/>
    <mergeCell ref="BE97:BI97"/>
    <mergeCell ref="BJ97:BN97"/>
    <mergeCell ref="BO97:BS97"/>
    <mergeCell ref="BT97:BX97"/>
    <mergeCell ref="A98:C98"/>
    <mergeCell ref="D98:P98"/>
    <mergeCell ref="Q98:U98"/>
    <mergeCell ref="V98:AE98"/>
    <mergeCell ref="AF98:AJ98"/>
    <mergeCell ref="AK98:AO98"/>
    <mergeCell ref="BT96:BX96"/>
    <mergeCell ref="A97:C97"/>
    <mergeCell ref="D97:P97"/>
    <mergeCell ref="Q97:U97"/>
    <mergeCell ref="V97:AE97"/>
    <mergeCell ref="AF97:AJ97"/>
    <mergeCell ref="AK97:AO97"/>
    <mergeCell ref="AP97:AT97"/>
    <mergeCell ref="AU97:AY97"/>
    <mergeCell ref="AZ97:BD97"/>
    <mergeCell ref="AP96:AT96"/>
    <mergeCell ref="AU96:AY96"/>
    <mergeCell ref="AZ96:BD96"/>
    <mergeCell ref="BE96:BI96"/>
    <mergeCell ref="BJ96:BN96"/>
    <mergeCell ref="BO96:BS96"/>
    <mergeCell ref="BE99:BI99"/>
    <mergeCell ref="BJ99:BN99"/>
    <mergeCell ref="BO99:BS99"/>
    <mergeCell ref="BT99:BX99"/>
    <mergeCell ref="A100:C100"/>
    <mergeCell ref="D100:P100"/>
    <mergeCell ref="Q100:U100"/>
    <mergeCell ref="V100:AE100"/>
    <mergeCell ref="AF100:AJ100"/>
    <mergeCell ref="AK100:AO100"/>
    <mergeCell ref="BT98:BX98"/>
    <mergeCell ref="A99:C99"/>
    <mergeCell ref="D99:P99"/>
    <mergeCell ref="Q99:U99"/>
    <mergeCell ref="V99:AE99"/>
    <mergeCell ref="AF99:AJ99"/>
    <mergeCell ref="AK99:AO99"/>
    <mergeCell ref="AP99:AT99"/>
    <mergeCell ref="AU99:AY99"/>
    <mergeCell ref="AZ99:BD99"/>
    <mergeCell ref="AP98:AT98"/>
    <mergeCell ref="AU98:AY98"/>
    <mergeCell ref="AZ98:BD98"/>
    <mergeCell ref="BE98:BI98"/>
    <mergeCell ref="BJ98:BN98"/>
    <mergeCell ref="BO98:BS98"/>
    <mergeCell ref="BE101:BI101"/>
    <mergeCell ref="BJ101:BN101"/>
    <mergeCell ref="BO101:BS101"/>
    <mergeCell ref="BT101:BX101"/>
    <mergeCell ref="A102:C102"/>
    <mergeCell ref="D102:P102"/>
    <mergeCell ref="Q102:U102"/>
    <mergeCell ref="V102:AE102"/>
    <mergeCell ref="AF102:AJ102"/>
    <mergeCell ref="AK102:AO102"/>
    <mergeCell ref="BT100:BX100"/>
    <mergeCell ref="A101:C101"/>
    <mergeCell ref="D101:P101"/>
    <mergeCell ref="Q101:U101"/>
    <mergeCell ref="V101:AE101"/>
    <mergeCell ref="AF101:AJ101"/>
    <mergeCell ref="AK101:AO101"/>
    <mergeCell ref="AP101:AT101"/>
    <mergeCell ref="AU101:AY101"/>
    <mergeCell ref="AZ101:BD101"/>
    <mergeCell ref="AP100:AT100"/>
    <mergeCell ref="AU100:AY100"/>
    <mergeCell ref="AZ100:BD100"/>
    <mergeCell ref="BE100:BI100"/>
    <mergeCell ref="BJ100:BN100"/>
    <mergeCell ref="BO100:BS100"/>
    <mergeCell ref="BE103:BI103"/>
    <mergeCell ref="BJ103:BN103"/>
    <mergeCell ref="BO103:BS103"/>
    <mergeCell ref="BT103:BX103"/>
    <mergeCell ref="A104:C104"/>
    <mergeCell ref="D104:P104"/>
    <mergeCell ref="Q104:U104"/>
    <mergeCell ref="V104:AE104"/>
    <mergeCell ref="AF104:AJ104"/>
    <mergeCell ref="AK104:AO104"/>
    <mergeCell ref="BT102:BX102"/>
    <mergeCell ref="A103:C103"/>
    <mergeCell ref="D103:P103"/>
    <mergeCell ref="Q103:U103"/>
    <mergeCell ref="V103:AE103"/>
    <mergeCell ref="AF103:AJ103"/>
    <mergeCell ref="AK103:AO103"/>
    <mergeCell ref="AP103:AT103"/>
    <mergeCell ref="AU103:AY103"/>
    <mergeCell ref="AZ103:BD103"/>
    <mergeCell ref="AP102:AT102"/>
    <mergeCell ref="AU102:AY102"/>
    <mergeCell ref="AZ102:BD102"/>
    <mergeCell ref="BE102:BI102"/>
    <mergeCell ref="BJ102:BN102"/>
    <mergeCell ref="BO102:BS102"/>
    <mergeCell ref="BO105:BS105"/>
    <mergeCell ref="BT105:BX105"/>
    <mergeCell ref="BT104:BX104"/>
    <mergeCell ref="A105:C105"/>
    <mergeCell ref="D105:P105"/>
    <mergeCell ref="Q105:U105"/>
    <mergeCell ref="V105:AE105"/>
    <mergeCell ref="AF105:AJ105"/>
    <mergeCell ref="AK105:AO105"/>
    <mergeCell ref="AP105:AT105"/>
    <mergeCell ref="AU105:AY105"/>
    <mergeCell ref="AZ105:BD105"/>
    <mergeCell ref="AP104:AT104"/>
    <mergeCell ref="AU104:AY104"/>
    <mergeCell ref="AZ104:BD104"/>
    <mergeCell ref="BE104:BI104"/>
    <mergeCell ref="BJ104:BN104"/>
    <mergeCell ref="BO104:BS104"/>
    <mergeCell ref="V113:AE113"/>
    <mergeCell ref="AF113:AJ113"/>
    <mergeCell ref="AK113:AO113"/>
    <mergeCell ref="AP113:AT113"/>
    <mergeCell ref="AU113:AY113"/>
    <mergeCell ref="AZ113:BD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E105:BI105"/>
    <mergeCell ref="BJ105:BN105"/>
    <mergeCell ref="A111:C111"/>
    <mergeCell ref="D111:P111"/>
    <mergeCell ref="Q111:U111"/>
    <mergeCell ref="V111:AE111"/>
    <mergeCell ref="AF111:AJ111"/>
    <mergeCell ref="AK111:AO111"/>
    <mergeCell ref="AP110:AT110"/>
    <mergeCell ref="AU110:AY110"/>
    <mergeCell ref="AZ110:BD110"/>
    <mergeCell ref="BE110:BI110"/>
    <mergeCell ref="BE115:BI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BE114:BI114"/>
    <mergeCell ref="A115:C115"/>
    <mergeCell ref="D115:P115"/>
    <mergeCell ref="Q115:U115"/>
    <mergeCell ref="V115:AE115"/>
    <mergeCell ref="AF115:AJ115"/>
    <mergeCell ref="AK115:AO115"/>
    <mergeCell ref="AP115:AT115"/>
    <mergeCell ref="AU115:AY115"/>
    <mergeCell ref="AZ115:BD115"/>
    <mergeCell ref="AK114:AO114"/>
    <mergeCell ref="AP114:AT114"/>
    <mergeCell ref="AU114:AY114"/>
    <mergeCell ref="AZ114:BD114"/>
    <mergeCell ref="BE117:BI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6:BI116"/>
    <mergeCell ref="A117:C117"/>
    <mergeCell ref="D117:P117"/>
    <mergeCell ref="Q117:U117"/>
    <mergeCell ref="V117:AE117"/>
    <mergeCell ref="AF117:AJ117"/>
    <mergeCell ref="AK117:AO117"/>
    <mergeCell ref="AP117:AT117"/>
    <mergeCell ref="AU117:AY117"/>
    <mergeCell ref="AZ117:BD117"/>
    <mergeCell ref="BE119:BI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E118:BI118"/>
    <mergeCell ref="A119:C119"/>
    <mergeCell ref="D119:P119"/>
    <mergeCell ref="Q119:U119"/>
    <mergeCell ref="V119:AE119"/>
    <mergeCell ref="AF119:AJ119"/>
    <mergeCell ref="AK119:AO119"/>
    <mergeCell ref="AP119:AT119"/>
    <mergeCell ref="AU119:AY119"/>
    <mergeCell ref="AZ119:BD119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2:BI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BE126:BI126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X143:AZ143"/>
    <mergeCell ref="BA143:BC143"/>
    <mergeCell ref="BD143:BF143"/>
    <mergeCell ref="BG143:BI143"/>
    <mergeCell ref="BJ143:BL143"/>
    <mergeCell ref="A143:C143"/>
    <mergeCell ref="D143:V143"/>
    <mergeCell ref="W143:Y143"/>
    <mergeCell ref="Z143:AB143"/>
    <mergeCell ref="AC143:AE143"/>
    <mergeCell ref="AF143:AH143"/>
    <mergeCell ref="AI143:AK143"/>
    <mergeCell ref="A134:T134"/>
    <mergeCell ref="U134:Y134"/>
    <mergeCell ref="Z134:AD134"/>
    <mergeCell ref="AE134:AI134"/>
    <mergeCell ref="AJ134:AN134"/>
    <mergeCell ref="AO134:AS134"/>
    <mergeCell ref="AT134:AX134"/>
    <mergeCell ref="AY134:BC134"/>
    <mergeCell ref="BD134:BH134"/>
    <mergeCell ref="BA141:BC141"/>
    <mergeCell ref="BD141:BF141"/>
    <mergeCell ref="BG141:BI141"/>
    <mergeCell ref="BJ141:BL141"/>
    <mergeCell ref="AI141:AK141"/>
    <mergeCell ref="AL141:AN141"/>
    <mergeCell ref="AO141:AQ141"/>
    <mergeCell ref="AR141:AT141"/>
    <mergeCell ref="AU141:AW141"/>
    <mergeCell ref="AX141:AZ141"/>
    <mergeCell ref="BA140:BC140"/>
    <mergeCell ref="BE153:BI153"/>
    <mergeCell ref="BJ153:BN153"/>
    <mergeCell ref="BO153:BS153"/>
    <mergeCell ref="BO152:BS152"/>
    <mergeCell ref="A153:F153"/>
    <mergeCell ref="G153:S153"/>
    <mergeCell ref="T153:Z153"/>
    <mergeCell ref="AA153:AE153"/>
    <mergeCell ref="AF153:AJ153"/>
    <mergeCell ref="AK153:AO153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P161:AT161"/>
    <mergeCell ref="AU161:AY161"/>
    <mergeCell ref="AZ161:BD161"/>
    <mergeCell ref="AK160:AO160"/>
    <mergeCell ref="AP160:AT160"/>
    <mergeCell ref="AU160:AY160"/>
    <mergeCell ref="AZ160:BD160"/>
    <mergeCell ref="A161:F161"/>
    <mergeCell ref="G161:S161"/>
    <mergeCell ref="T161:Z161"/>
    <mergeCell ref="AA161:AE161"/>
    <mergeCell ref="AF161:AJ161"/>
    <mergeCell ref="AK161:AO161"/>
    <mergeCell ref="A160:F160"/>
    <mergeCell ref="G160:S160"/>
    <mergeCell ref="T160:Z160"/>
    <mergeCell ref="AA160:AE160"/>
    <mergeCell ref="AF160:AJ160"/>
    <mergeCell ref="AK177:AP177"/>
    <mergeCell ref="AQ177:AV177"/>
    <mergeCell ref="AW177:BA177"/>
    <mergeCell ref="BB177:BF177"/>
    <mergeCell ref="AQ174:AV175"/>
    <mergeCell ref="A193:F193"/>
    <mergeCell ref="G193:S193"/>
    <mergeCell ref="T193:Y193"/>
    <mergeCell ref="Z193:AD193"/>
    <mergeCell ref="AE193:AJ193"/>
    <mergeCell ref="AX186:BB186"/>
    <mergeCell ref="BC186:BG186"/>
    <mergeCell ref="BH186:BL186"/>
    <mergeCell ref="A186:F186"/>
    <mergeCell ref="G186:P186"/>
    <mergeCell ref="Q186:U186"/>
    <mergeCell ref="V186:Y186"/>
    <mergeCell ref="Z186:AD186"/>
    <mergeCell ref="AE186:AI186"/>
    <mergeCell ref="AJ186:AN186"/>
    <mergeCell ref="AO186:AS186"/>
    <mergeCell ref="AT186:AW186"/>
    <mergeCell ref="BE189:BL190"/>
    <mergeCell ref="A191:F191"/>
    <mergeCell ref="G191:S191"/>
    <mergeCell ref="T191:Y191"/>
    <mergeCell ref="Z191:AD191"/>
    <mergeCell ref="AE191:AJ191"/>
    <mergeCell ref="AK191:AP191"/>
    <mergeCell ref="AQ191:AV191"/>
    <mergeCell ref="AW191:BD191"/>
    <mergeCell ref="BE191:BL191"/>
  </mergeCells>
  <conditionalFormatting sqref="A142:A143 A72:A74 A81:A83">
    <cfRule type="cellIs" dxfId="6" priority="3" stopIfTrue="1" operator="equal">
      <formula>A71</formula>
    </cfRule>
  </conditionalFormatting>
  <conditionalFormatting sqref="A91:C105 A112:C126">
    <cfRule type="cellIs" dxfId="5" priority="1" stopIfTrue="1" operator="equal">
      <formula>A90</formula>
    </cfRule>
    <cfRule type="cellIs" dxfId="4" priority="2" stopIfTrue="1" operator="equal">
      <formula>0</formula>
    </cfRule>
  </conditionalFormatting>
  <conditionalFormatting sqref="A84">
    <cfRule type="cellIs" dxfId="3" priority="5" stopIfTrue="1" operator="equal">
      <formula>A80</formula>
    </cfRule>
  </conditionalFormatting>
  <conditionalFormatting sqref="A80 A71">
    <cfRule type="cellIs" dxfId="2" priority="6" stopIfTrue="1" operator="equal">
      <formula>#REF!</formula>
    </cfRule>
  </conditionalFormatting>
  <conditionalFormatting sqref="A111:C111 A90:C90">
    <cfRule type="cellIs" dxfId="1" priority="7" stopIfTrue="1" operator="equal">
      <formula>#REF!</formula>
    </cfRule>
    <cfRule type="cellIs" dxfId="0" priority="8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5" manualBreakCount="5">
    <brk id="31" max="76" man="1"/>
    <brk id="69" max="76" man="1"/>
    <brk id="106" max="76" man="1"/>
    <brk id="122" max="76" man="1"/>
    <brk id="171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КПК0813031</vt:lpstr>
      <vt:lpstr>'Додаток2 КПК0813031'!Область_печати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2021-12-23T10:45:23Z</cp:lastPrinted>
  <dcterms:created xsi:type="dcterms:W3CDTF">2016-07-02T12:27:50Z</dcterms:created>
  <dcterms:modified xsi:type="dcterms:W3CDTF">2021-12-23T10:46:52Z</dcterms:modified>
</cp:coreProperties>
</file>